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MSEPS\"/>
    </mc:Choice>
  </mc:AlternateContent>
  <bookViews>
    <workbookView xWindow="240" yWindow="105" windowWidth="20940" windowHeight="14085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17'!$A$1:$M$41</definedName>
    <definedName name="_xlnm.Print_Area" localSheetId="2">'Spring 18'!$A$1:$M$41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6" l="1"/>
  <c r="H9" i="6" l="1"/>
  <c r="L9" i="6" s="1"/>
  <c r="K9" i="6"/>
  <c r="N9" i="6" l="1"/>
  <c r="M9" i="6"/>
  <c r="F10" i="3"/>
  <c r="J10" i="3" s="1"/>
  <c r="F9" i="3"/>
  <c r="F8" i="3"/>
  <c r="F7" i="3"/>
  <c r="F6" i="3"/>
  <c r="J6" i="3" s="1"/>
  <c r="F10" i="2"/>
  <c r="F9" i="2"/>
  <c r="F8" i="2"/>
  <c r="F7" i="2"/>
  <c r="F6" i="2"/>
  <c r="G7" i="1"/>
  <c r="F29" i="2"/>
  <c r="J29" i="2"/>
  <c r="K29" i="2" s="1"/>
  <c r="I29" i="2"/>
  <c r="F30" i="2"/>
  <c r="J30" i="2"/>
  <c r="K30" i="2" s="1"/>
  <c r="I30" i="2"/>
  <c r="F31" i="2"/>
  <c r="J31" i="2" s="1"/>
  <c r="I31" i="2"/>
  <c r="F32" i="2"/>
  <c r="J32" i="2" s="1"/>
  <c r="I32" i="2"/>
  <c r="F33" i="2"/>
  <c r="J33" i="2" s="1"/>
  <c r="I33" i="2"/>
  <c r="F26" i="3"/>
  <c r="J26" i="3" s="1"/>
  <c r="I26" i="3"/>
  <c r="F27" i="3"/>
  <c r="J27" i="3" s="1"/>
  <c r="I27" i="3"/>
  <c r="F28" i="3"/>
  <c r="J28" i="3"/>
  <c r="L28" i="3" s="1"/>
  <c r="I28" i="3"/>
  <c r="F26" i="2"/>
  <c r="I26" i="2"/>
  <c r="J26" i="2"/>
  <c r="K26" i="2" s="1"/>
  <c r="F27" i="2"/>
  <c r="J27" i="2"/>
  <c r="I27" i="2"/>
  <c r="F28" i="2"/>
  <c r="J28" i="2" s="1"/>
  <c r="I28" i="2"/>
  <c r="L27" i="2"/>
  <c r="K28" i="3"/>
  <c r="K27" i="2"/>
  <c r="L8" i="6"/>
  <c r="M8" i="6" s="1"/>
  <c r="K8" i="6"/>
  <c r="L10" i="6"/>
  <c r="K10" i="6"/>
  <c r="G2" i="6"/>
  <c r="E2" i="2"/>
  <c r="E2" i="3"/>
  <c r="F2" i="1"/>
  <c r="H2" i="2"/>
  <c r="H2" i="3"/>
  <c r="I2" i="1"/>
  <c r="K15" i="6"/>
  <c r="H15" i="6"/>
  <c r="L15" i="6" s="1"/>
  <c r="K14" i="6"/>
  <c r="H14" i="6"/>
  <c r="L14" i="6"/>
  <c r="M14" i="6" s="1"/>
  <c r="K13" i="6"/>
  <c r="H13" i="6"/>
  <c r="L13" i="6" s="1"/>
  <c r="M13" i="6" s="1"/>
  <c r="K12" i="6"/>
  <c r="H12" i="6"/>
  <c r="L12" i="6" s="1"/>
  <c r="K11" i="6"/>
  <c r="H11" i="6"/>
  <c r="L11" i="6" s="1"/>
  <c r="K7" i="6"/>
  <c r="K2" i="6" s="1"/>
  <c r="L7" i="6"/>
  <c r="M7" i="6" s="1"/>
  <c r="F11" i="2"/>
  <c r="J11" i="2" s="1"/>
  <c r="F12" i="2"/>
  <c r="F13" i="2"/>
  <c r="J13" i="2" s="1"/>
  <c r="F14" i="2"/>
  <c r="F15" i="2"/>
  <c r="J15" i="2" s="1"/>
  <c r="F16" i="2"/>
  <c r="F17" i="2"/>
  <c r="F18" i="2"/>
  <c r="F19" i="2"/>
  <c r="F20" i="2"/>
  <c r="F21" i="2"/>
  <c r="F22" i="2"/>
  <c r="F23" i="2"/>
  <c r="F24" i="2"/>
  <c r="F25" i="2"/>
  <c r="F34" i="2"/>
  <c r="F35" i="2"/>
  <c r="F36" i="2"/>
  <c r="F37" i="2"/>
  <c r="F38" i="2"/>
  <c r="F39" i="2"/>
  <c r="F40" i="2"/>
  <c r="F41" i="2"/>
  <c r="F34" i="3"/>
  <c r="G9" i="1"/>
  <c r="K9" i="1" s="1"/>
  <c r="F37" i="3"/>
  <c r="F36" i="3"/>
  <c r="F35" i="3"/>
  <c r="F33" i="3"/>
  <c r="J33" i="3" s="1"/>
  <c r="F32" i="3"/>
  <c r="F31" i="3"/>
  <c r="F30" i="3"/>
  <c r="F29" i="3"/>
  <c r="J29" i="3" s="1"/>
  <c r="F25" i="3"/>
  <c r="F24" i="3"/>
  <c r="F23" i="3"/>
  <c r="F22" i="3"/>
  <c r="J22" i="3" s="1"/>
  <c r="F21" i="3"/>
  <c r="F20" i="3"/>
  <c r="F19" i="3"/>
  <c r="F18" i="3"/>
  <c r="J18" i="3" s="1"/>
  <c r="F17" i="3"/>
  <c r="F16" i="3"/>
  <c r="F15" i="3"/>
  <c r="F14" i="3"/>
  <c r="J14" i="3" s="1"/>
  <c r="F13" i="3"/>
  <c r="F12" i="3"/>
  <c r="F11" i="3"/>
  <c r="G8" i="1"/>
  <c r="K8" i="1" s="1"/>
  <c r="I38" i="3"/>
  <c r="I39" i="3"/>
  <c r="I40" i="3"/>
  <c r="I41" i="3"/>
  <c r="F38" i="3"/>
  <c r="J38" i="3" s="1"/>
  <c r="F39" i="3"/>
  <c r="J39" i="3"/>
  <c r="L39" i="3" s="1"/>
  <c r="F40" i="3"/>
  <c r="J40" i="3" s="1"/>
  <c r="F41" i="3"/>
  <c r="J41" i="3" s="1"/>
  <c r="I37" i="3"/>
  <c r="J37" i="3"/>
  <c r="L37" i="3" s="1"/>
  <c r="I36" i="3"/>
  <c r="J36" i="3"/>
  <c r="I35" i="3"/>
  <c r="J35" i="3"/>
  <c r="L35" i="3" s="1"/>
  <c r="J34" i="3"/>
  <c r="K34" i="3" s="1"/>
  <c r="I34" i="3"/>
  <c r="I33" i="3"/>
  <c r="I32" i="3"/>
  <c r="J32" i="3"/>
  <c r="I31" i="3"/>
  <c r="L31" i="3" s="1"/>
  <c r="J31" i="3"/>
  <c r="I30" i="3"/>
  <c r="J30" i="3"/>
  <c r="I29" i="3"/>
  <c r="I25" i="3"/>
  <c r="J25" i="3"/>
  <c r="I24" i="3"/>
  <c r="L24" i="3" s="1"/>
  <c r="J24" i="3"/>
  <c r="I23" i="3"/>
  <c r="J23" i="3"/>
  <c r="I22" i="3"/>
  <c r="I21" i="3"/>
  <c r="J21" i="3"/>
  <c r="I20" i="3"/>
  <c r="J20" i="3"/>
  <c r="I19" i="3"/>
  <c r="J19" i="3"/>
  <c r="I18" i="3"/>
  <c r="I17" i="3"/>
  <c r="J17" i="3"/>
  <c r="I16" i="3"/>
  <c r="L16" i="3" s="1"/>
  <c r="J16" i="3"/>
  <c r="I15" i="3"/>
  <c r="J15" i="3"/>
  <c r="I14" i="3"/>
  <c r="I13" i="3"/>
  <c r="J13" i="3"/>
  <c r="I12" i="3"/>
  <c r="L12" i="3" s="1"/>
  <c r="J12" i="3"/>
  <c r="I11" i="3"/>
  <c r="L11" i="3" s="1"/>
  <c r="J11" i="3"/>
  <c r="I10" i="3"/>
  <c r="I9" i="3"/>
  <c r="J9" i="3"/>
  <c r="I8" i="3"/>
  <c r="L8" i="3" s="1"/>
  <c r="J8" i="3"/>
  <c r="I7" i="3"/>
  <c r="J7" i="3"/>
  <c r="I6" i="3"/>
  <c r="I16" i="2"/>
  <c r="I41" i="2"/>
  <c r="J41" i="2"/>
  <c r="L41" i="2" s="1"/>
  <c r="I40" i="2"/>
  <c r="J40" i="2"/>
  <c r="I39" i="2"/>
  <c r="J39" i="2"/>
  <c r="L39" i="2" s="1"/>
  <c r="I38" i="2"/>
  <c r="J38" i="2"/>
  <c r="I37" i="2"/>
  <c r="J37" i="2"/>
  <c r="L37" i="2" s="1"/>
  <c r="I36" i="2"/>
  <c r="J36" i="2"/>
  <c r="I35" i="2"/>
  <c r="J35" i="2"/>
  <c r="L35" i="2" s="1"/>
  <c r="I34" i="2"/>
  <c r="J34" i="2"/>
  <c r="I25" i="2"/>
  <c r="J25" i="2"/>
  <c r="K25" i="2" s="1"/>
  <c r="I24" i="2"/>
  <c r="J24" i="2"/>
  <c r="I23" i="2"/>
  <c r="J23" i="2"/>
  <c r="K23" i="2" s="1"/>
  <c r="I22" i="2"/>
  <c r="J22" i="2"/>
  <c r="I21" i="2"/>
  <c r="J21" i="2"/>
  <c r="K21" i="2" s="1"/>
  <c r="I20" i="2"/>
  <c r="J20" i="2"/>
  <c r="I19" i="2"/>
  <c r="J19" i="2"/>
  <c r="K19" i="2" s="1"/>
  <c r="I18" i="2"/>
  <c r="J18" i="2"/>
  <c r="I17" i="2"/>
  <c r="J17" i="2"/>
  <c r="K17" i="2" s="1"/>
  <c r="J16" i="2"/>
  <c r="I15" i="2"/>
  <c r="I14" i="2"/>
  <c r="L14" i="2" s="1"/>
  <c r="J14" i="2"/>
  <c r="I13" i="2"/>
  <c r="I12" i="2"/>
  <c r="L12" i="2" s="1"/>
  <c r="J12" i="2"/>
  <c r="I11" i="2"/>
  <c r="I2" i="2" s="1"/>
  <c r="I10" i="2"/>
  <c r="J10" i="2"/>
  <c r="I9" i="2"/>
  <c r="J9" i="2"/>
  <c r="L9" i="2" s="1"/>
  <c r="I8" i="2"/>
  <c r="J8" i="2"/>
  <c r="I7" i="2"/>
  <c r="J7" i="2"/>
  <c r="I6" i="2"/>
  <c r="J6" i="2"/>
  <c r="J24" i="1"/>
  <c r="G24" i="1"/>
  <c r="K24" i="1" s="1"/>
  <c r="J23" i="1"/>
  <c r="G23" i="1"/>
  <c r="K23" i="1"/>
  <c r="M23" i="1" s="1"/>
  <c r="J22" i="1"/>
  <c r="G22" i="1"/>
  <c r="K22" i="1"/>
  <c r="J21" i="1"/>
  <c r="G21" i="1"/>
  <c r="K21" i="1" s="1"/>
  <c r="J20" i="1"/>
  <c r="G20" i="1"/>
  <c r="K20" i="1" s="1"/>
  <c r="J19" i="1"/>
  <c r="G19" i="1"/>
  <c r="K19" i="1"/>
  <c r="L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/>
  <c r="L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/>
  <c r="L11" i="1" s="1"/>
  <c r="J10" i="1"/>
  <c r="G10" i="1"/>
  <c r="K10" i="1" s="1"/>
  <c r="J9" i="1"/>
  <c r="J8" i="1"/>
  <c r="J7" i="1"/>
  <c r="J2" i="1" s="1"/>
  <c r="K7" i="1"/>
  <c r="K2" i="1" s="1"/>
  <c r="K39" i="3"/>
  <c r="K7" i="3"/>
  <c r="L7" i="3"/>
  <c r="K9" i="3"/>
  <c r="L9" i="3"/>
  <c r="K11" i="3"/>
  <c r="K13" i="3"/>
  <c r="L13" i="3"/>
  <c r="K15" i="3"/>
  <c r="L15" i="3"/>
  <c r="K17" i="3"/>
  <c r="L17" i="3"/>
  <c r="K19" i="3"/>
  <c r="L19" i="3"/>
  <c r="L20" i="3"/>
  <c r="K20" i="3"/>
  <c r="K23" i="3"/>
  <c r="L23" i="3"/>
  <c r="K24" i="3"/>
  <c r="L30" i="3"/>
  <c r="K30" i="3"/>
  <c r="K31" i="3"/>
  <c r="L32" i="3"/>
  <c r="K32" i="3"/>
  <c r="K36" i="3"/>
  <c r="L36" i="3"/>
  <c r="K8" i="3"/>
  <c r="K12" i="3"/>
  <c r="K16" i="3"/>
  <c r="K21" i="3"/>
  <c r="L21" i="3"/>
  <c r="K25" i="3"/>
  <c r="L25" i="3"/>
  <c r="L34" i="3"/>
  <c r="K7" i="2"/>
  <c r="K12" i="2"/>
  <c r="K14" i="2"/>
  <c r="L16" i="2"/>
  <c r="K16" i="2"/>
  <c r="L18" i="2"/>
  <c r="K18" i="2"/>
  <c r="L20" i="2"/>
  <c r="K20" i="2"/>
  <c r="L22" i="2"/>
  <c r="K22" i="2"/>
  <c r="L24" i="2"/>
  <c r="K24" i="2"/>
  <c r="K34" i="2"/>
  <c r="L34" i="2"/>
  <c r="K36" i="2"/>
  <c r="L36" i="2"/>
  <c r="K38" i="2"/>
  <c r="L38" i="2"/>
  <c r="K40" i="2"/>
  <c r="L40" i="2"/>
  <c r="K6" i="2"/>
  <c r="L6" i="2"/>
  <c r="K8" i="2"/>
  <c r="L8" i="2"/>
  <c r="K10" i="2"/>
  <c r="L10" i="2"/>
  <c r="L19" i="2"/>
  <c r="L23" i="2"/>
  <c r="L7" i="1"/>
  <c r="M22" i="1"/>
  <c r="L22" i="1"/>
  <c r="L23" i="1"/>
  <c r="L13" i="2" l="1"/>
  <c r="K13" i="2"/>
  <c r="N13" i="6"/>
  <c r="N14" i="6"/>
  <c r="N7" i="6"/>
  <c r="N10" i="6"/>
  <c r="N8" i="6"/>
  <c r="I2" i="3"/>
  <c r="K3" i="6"/>
  <c r="M17" i="1"/>
  <c r="L17" i="1"/>
  <c r="K38" i="3"/>
  <c r="L38" i="3"/>
  <c r="N11" i="6"/>
  <c r="M11" i="6"/>
  <c r="K26" i="3"/>
  <c r="L26" i="3"/>
  <c r="K32" i="2"/>
  <c r="L32" i="2"/>
  <c r="D2" i="4"/>
  <c r="I3" i="3"/>
  <c r="I3" i="2"/>
  <c r="J3" i="1"/>
  <c r="L12" i="1"/>
  <c r="M12" i="1"/>
  <c r="M14" i="1"/>
  <c r="L14" i="1"/>
  <c r="M21" i="1"/>
  <c r="L21" i="1"/>
  <c r="M24" i="1"/>
  <c r="L24" i="1"/>
  <c r="J2" i="2"/>
  <c r="L2" i="2" s="1"/>
  <c r="L40" i="3"/>
  <c r="K40" i="3"/>
  <c r="L8" i="1"/>
  <c r="M8" i="1"/>
  <c r="K14" i="3"/>
  <c r="L14" i="3"/>
  <c r="K18" i="3"/>
  <c r="L18" i="3"/>
  <c r="L22" i="3"/>
  <c r="K22" i="3"/>
  <c r="L29" i="3"/>
  <c r="K29" i="3"/>
  <c r="L33" i="3"/>
  <c r="K33" i="3"/>
  <c r="M9" i="1"/>
  <c r="L9" i="1"/>
  <c r="K15" i="2"/>
  <c r="L15" i="2"/>
  <c r="L11" i="2"/>
  <c r="K11" i="2"/>
  <c r="L2" i="6"/>
  <c r="N2" i="6" s="1"/>
  <c r="M2" i="1"/>
  <c r="L16" i="1"/>
  <c r="M16" i="1"/>
  <c r="M15" i="6"/>
  <c r="N15" i="6"/>
  <c r="K27" i="3"/>
  <c r="L27" i="3"/>
  <c r="K33" i="2"/>
  <c r="L33" i="2"/>
  <c r="L31" i="2"/>
  <c r="K31" i="2"/>
  <c r="M10" i="1"/>
  <c r="L10" i="1"/>
  <c r="L41" i="3"/>
  <c r="K41" i="3"/>
  <c r="M18" i="1"/>
  <c r="L18" i="1"/>
  <c r="N12" i="6"/>
  <c r="M12" i="6"/>
  <c r="M13" i="1"/>
  <c r="L13" i="1"/>
  <c r="L20" i="1"/>
  <c r="M20" i="1"/>
  <c r="L28" i="2"/>
  <c r="K28" i="2"/>
  <c r="K6" i="3"/>
  <c r="J2" i="3"/>
  <c r="L2" i="3" s="1"/>
  <c r="L6" i="3"/>
  <c r="K10" i="3"/>
  <c r="L10" i="3"/>
  <c r="M19" i="1"/>
  <c r="M15" i="1"/>
  <c r="M11" i="1"/>
  <c r="M7" i="1"/>
  <c r="L7" i="2"/>
  <c r="K37" i="3"/>
  <c r="K35" i="3"/>
  <c r="M10" i="6"/>
  <c r="L26" i="2"/>
  <c r="L21" i="2"/>
  <c r="L17" i="2"/>
  <c r="K41" i="2"/>
  <c r="K39" i="2"/>
  <c r="K37" i="2"/>
  <c r="K35" i="2"/>
  <c r="L25" i="2"/>
  <c r="K9" i="2"/>
  <c r="L30" i="2"/>
  <c r="L29" i="2"/>
  <c r="M2" i="6" l="1"/>
  <c r="L2" i="1"/>
  <c r="K2" i="2"/>
  <c r="E2" i="4"/>
  <c r="G2" i="4" s="1"/>
  <c r="K2" i="3"/>
  <c r="F2" i="4" l="1"/>
</calcChain>
</file>

<file path=xl/sharedStrings.xml><?xml version="1.0" encoding="utf-8"?>
<sst xmlns="http://schemas.openxmlformats.org/spreadsheetml/2006/main" count="162" uniqueCount="64">
  <si>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</si>
  <si>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</si>
  <si>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</si>
  <si>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</si>
  <si>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</si>
  <si>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</si>
  <si>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</si>
  <si>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</si>
  <si>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</si>
  <si>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</si>
  <si>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</si>
  <si>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</si>
  <si>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</si>
  <si>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</si>
  <si>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</si>
  <si>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</si>
  <si>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</si>
  <si>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</si>
  <si>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</si>
  <si>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</si>
  <si>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</si>
  <si>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</si>
  <si>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</si>
  <si>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</si>
  <si>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</si>
  <si>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</si>
  <si>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</si>
  <si>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</si>
  <si>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</si>
  <si>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</si>
  <si>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</si>
  <si>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</si>
  <si>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</si>
  <si>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</si>
  <si>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</si>
  <si>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</si>
  <si>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</si>
  <si>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</si>
  <si>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</si>
  <si>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</si>
  <si>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</si>
  <si>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</si>
  <si>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</si>
  <si>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</si>
  <si>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</si>
  <si>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</si>
  <si>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EMS</t>
  </si>
  <si>
    <t>6 Weeks--June 20-July 28</t>
  </si>
  <si>
    <t>EMS 62</t>
  </si>
  <si>
    <t xml:space="preserve">62 / HSCI 52 </t>
  </si>
  <si>
    <t>62 / HSCI 52</t>
  </si>
  <si>
    <t>EMS 30</t>
  </si>
  <si>
    <t>No</t>
  </si>
  <si>
    <t>Yes</t>
  </si>
  <si>
    <t>We are removing one section we normally offer in Fall.  If we have enough FTES we would like to reinstate for Fall.</t>
  </si>
  <si>
    <t xml:space="preserve">EMS </t>
  </si>
  <si>
    <t>Spring 17</t>
  </si>
  <si>
    <t>Summer 16</t>
  </si>
  <si>
    <t>EMS 20</t>
  </si>
  <si>
    <t>Yes, overfull each term</t>
  </si>
  <si>
    <t>Yes, HSCi52</t>
  </si>
  <si>
    <t>Y; F and Sp</t>
  </si>
  <si>
    <t>Other (Please Specify)</t>
  </si>
  <si>
    <t>Approved Adds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</si>
</sst>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4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8" fillId="4" borderId="1" xfId="0" applyFont="1" applyFill="1" applyBorder="1" applyAlignment="1" applyProtection="1">
      <alignment horizontal="left"/>
      <protection locked="0"/>
    </xf>
    <xf numFmtId="0" fontId="6" fillId="6" borderId="1" xfId="1" applyFont="1" applyFill="1" applyBorder="1" applyAlignment="1" applyProtection="1">
      <alignment horizontal="left" wrapText="1"/>
      <protection locked="0"/>
    </xf>
    <xf numFmtId="2" fontId="6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7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676275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828675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45</xdr:row>
          <xdr:rowOff>161925</xdr:rowOff>
        </xdr:from>
        <xdr:to>
          <xdr:col>7</xdr:col>
          <xdr:colOff>676275</xdr:colOff>
          <xdr:row>46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47</xdr:row>
          <xdr:rowOff>200025</xdr:rowOff>
        </xdr:from>
        <xdr:to>
          <xdr:col>8</xdr:col>
          <xdr:colOff>600075</xdr:colOff>
          <xdr:row>48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45</xdr:row>
          <xdr:rowOff>161925</xdr:rowOff>
        </xdr:from>
        <xdr:to>
          <xdr:col>8</xdr:col>
          <xdr:colOff>676275</xdr:colOff>
          <xdr:row>46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190500</xdr:rowOff>
        </xdr:from>
        <xdr:to>
          <xdr:col>7</xdr:col>
          <xdr:colOff>828675</xdr:colOff>
          <xdr:row>48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46</xdr:row>
          <xdr:rowOff>161925</xdr:rowOff>
        </xdr:from>
        <xdr:to>
          <xdr:col>7</xdr:col>
          <xdr:colOff>676275</xdr:colOff>
          <xdr:row>47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48</xdr:row>
          <xdr:rowOff>0</xdr:rowOff>
        </xdr:from>
        <xdr:to>
          <xdr:col>8</xdr:col>
          <xdr:colOff>600075</xdr:colOff>
          <xdr:row>48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46</xdr:row>
          <xdr:rowOff>161925</xdr:rowOff>
        </xdr:from>
        <xdr:to>
          <xdr:col>8</xdr:col>
          <xdr:colOff>676275</xdr:colOff>
          <xdr:row>47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0</xdr:rowOff>
        </xdr:from>
        <xdr:to>
          <xdr:col>7</xdr:col>
          <xdr:colOff>828675</xdr:colOff>
          <xdr:row>48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Normal="100" zoomScalePageLayoutView="90" workbookViewId="0">
      <pane ySplit="6" topLeftCell="A7" activePane="bottomLeft" state="frozen"/>
      <selection activeCell="A25" sqref="A6:N45"/>
      <selection pane="bottomLeft" activeCell="A9" sqref="A9:B10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42578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10" t="s">
        <v>26</v>
      </c>
      <c r="G1" s="111"/>
      <c r="H1" s="112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3" t="str">
        <f>'2017-18 Summary'!B2</f>
        <v>EMS</v>
      </c>
      <c r="G2" s="113"/>
      <c r="H2" s="113"/>
      <c r="I2" s="19">
        <f>'2017-18 Summary'!C2</f>
        <v>5.5</v>
      </c>
      <c r="J2" s="8">
        <f>SUM(J7:J24)</f>
        <v>0.28333333333333333</v>
      </c>
      <c r="K2" s="8">
        <f>SUM(K7:K24)</f>
        <v>150</v>
      </c>
      <c r="L2" s="8">
        <f>SUM(L7:L24)</f>
        <v>5</v>
      </c>
      <c r="M2" s="60">
        <f>K2/J2</f>
        <v>529.41176470588232</v>
      </c>
      <c r="N2" s="80" t="s">
        <v>39</v>
      </c>
    </row>
    <row r="3" spans="1:14" ht="19.5" customHeight="1" x14ac:dyDescent="0.25">
      <c r="A3" s="114"/>
      <c r="B3" s="115"/>
      <c r="C3" s="115"/>
      <c r="D3" s="115"/>
      <c r="E3" s="115"/>
      <c r="F3" s="58"/>
      <c r="G3" s="108" t="s">
        <v>33</v>
      </c>
      <c r="H3" s="108"/>
      <c r="I3" s="109"/>
      <c r="J3" s="8">
        <f>'2017-18 Summary'!C2-'Summer 17'!J2-'Fall 17'!I2-'Spring 18'!I2</f>
        <v>-0.49233333333333373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350000000000001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 t="s">
        <v>46</v>
      </c>
      <c r="B7" s="33">
        <v>30</v>
      </c>
      <c r="C7" s="33" t="s">
        <v>47</v>
      </c>
      <c r="D7" s="33">
        <v>30</v>
      </c>
      <c r="E7" s="65">
        <v>30</v>
      </c>
      <c r="F7" s="33">
        <v>1</v>
      </c>
      <c r="G7" s="66">
        <f>F7*E7</f>
        <v>30</v>
      </c>
      <c r="H7" s="34">
        <v>5</v>
      </c>
      <c r="I7" s="67">
        <v>4.25</v>
      </c>
      <c r="J7" s="52">
        <f t="shared" ref="J7:J24" si="0">I7*F7/15</f>
        <v>0.28333333333333333</v>
      </c>
      <c r="K7" s="51">
        <f>G7*H7</f>
        <v>150</v>
      </c>
      <c r="L7" s="53">
        <f>K7/30</f>
        <v>5</v>
      </c>
      <c r="M7" s="52">
        <f t="shared" ref="M7:M24" si="1">K7/J7</f>
        <v>529.41176470588232</v>
      </c>
      <c r="N7" s="89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90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0"/>
    </row>
    <row r="10" spans="1:14" ht="15.75" customHeight="1" x14ac:dyDescent="0.25">
      <c r="A10" s="33"/>
      <c r="B10" s="33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0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0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0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0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0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0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0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0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0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0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0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0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0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0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0"/>
    </row>
    <row r="25" spans="1:14" ht="18.75" customHeight="1" x14ac:dyDescent="0.25">
      <c r="A25" s="91" t="s">
        <v>16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3"/>
    </row>
    <row r="26" spans="1:14" ht="88.5" customHeight="1" x14ac:dyDescent="0.25">
      <c r="A26" s="94"/>
      <c r="B26" s="95"/>
      <c r="C26" s="95"/>
      <c r="D26" s="95"/>
      <c r="E26" s="95"/>
      <c r="F26" s="95"/>
      <c r="G26" s="95"/>
      <c r="H26" s="95"/>
      <c r="I26" s="95"/>
      <c r="J26" s="95"/>
      <c r="K26" s="95"/>
      <c r="L26" s="95"/>
      <c r="M26" s="95"/>
      <c r="N26" s="96"/>
    </row>
    <row r="27" spans="1:14" x14ac:dyDescent="0.25">
      <c r="A27" s="97"/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0" t="s">
        <v>19</v>
      </c>
      <c r="C30" s="100"/>
      <c r="D30" s="101"/>
      <c r="E30" s="101"/>
      <c r="F30" s="101"/>
      <c r="G30" s="101"/>
      <c r="H30" s="101"/>
      <c r="I30" s="102"/>
      <c r="J30" s="103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4" t="s">
        <v>21</v>
      </c>
      <c r="C32" s="104"/>
      <c r="D32" s="105"/>
      <c r="E32" s="105"/>
      <c r="F32" s="105"/>
      <c r="G32" s="105"/>
      <c r="H32" s="105"/>
      <c r="I32" s="106"/>
      <c r="J32" s="107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65" bottom="0.5" header="0.45" footer="0.32"/>
  <pageSetup scale="68" fitToHeight="2" orientation="landscape" r:id="rId1"/>
  <headerFooter>
    <oddHeader>&amp;C&amp;"-,Bold"&amp;12EMS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28575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828675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7"/>
  <sheetViews>
    <sheetView tabSelected="1" zoomScale="110" zoomScaleNormal="110" zoomScalePageLayoutView="90" workbookViewId="0">
      <pane ySplit="5" topLeftCell="A6" activePane="bottomLeft" state="frozen"/>
      <selection activeCell="E14" sqref="E14"/>
      <selection pane="bottomLeft" activeCell="G13" sqref="G13:H13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0" t="s">
        <v>26</v>
      </c>
      <c r="F1" s="111"/>
      <c r="G1" s="112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16" t="str">
        <f>'2017-18 Summary'!B2</f>
        <v>EMS</v>
      </c>
      <c r="F2" s="116"/>
      <c r="G2" s="116"/>
      <c r="H2" s="19">
        <f>'2017-18 Summary'!C2</f>
        <v>5.5</v>
      </c>
      <c r="I2" s="8">
        <f>SUM(I6:I41)</f>
        <v>3.0836666666666668</v>
      </c>
      <c r="J2" s="9">
        <f>SUM(J6:J41)</f>
        <v>1589</v>
      </c>
      <c r="K2" s="10">
        <f>SUM(K6:K41)</f>
        <v>52.966666666666669</v>
      </c>
      <c r="L2" s="10">
        <f>J2/I2</f>
        <v>515.29564371419303</v>
      </c>
    </row>
    <row r="3" spans="1:13" ht="19.5" customHeight="1" x14ac:dyDescent="0.25">
      <c r="A3" s="114"/>
      <c r="B3" s="115"/>
      <c r="C3" s="115"/>
      <c r="D3" s="115"/>
      <c r="E3" s="58"/>
      <c r="F3" s="108" t="s">
        <v>33</v>
      </c>
      <c r="G3" s="108"/>
      <c r="H3" s="109"/>
      <c r="I3" s="8">
        <f>'2017-18 Summary'!C2-'Summer 17'!J2-'Fall 17'!I2-'Spring 18'!I2</f>
        <v>-0.49233333333333373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30</v>
      </c>
      <c r="C6" s="33">
        <v>30</v>
      </c>
      <c r="D6" s="85">
        <v>30</v>
      </c>
      <c r="E6" s="33">
        <v>2</v>
      </c>
      <c r="F6" s="51">
        <f t="shared" ref="F6:F10" si="0">D6*E6</f>
        <v>60</v>
      </c>
      <c r="G6" s="34">
        <v>5</v>
      </c>
      <c r="H6" s="86">
        <v>4.25</v>
      </c>
      <c r="I6" s="52">
        <f t="shared" ref="I6:I41" si="1">H6*E6/15</f>
        <v>0.56666666666666665</v>
      </c>
      <c r="J6" s="51">
        <f t="shared" ref="J6:J41" si="2">(F6*G6)</f>
        <v>300</v>
      </c>
      <c r="K6" s="53">
        <f>J6/30</f>
        <v>10</v>
      </c>
      <c r="L6" s="52">
        <f t="shared" ref="L6:L41" si="3">J6/I6</f>
        <v>529.41176470588232</v>
      </c>
      <c r="M6" s="89"/>
    </row>
    <row r="7" spans="1:13" ht="15.75" customHeight="1" x14ac:dyDescent="0.25">
      <c r="A7" s="33" t="s">
        <v>46</v>
      </c>
      <c r="B7" s="33" t="s">
        <v>49</v>
      </c>
      <c r="C7" s="33">
        <v>44</v>
      </c>
      <c r="D7" s="85">
        <v>44</v>
      </c>
      <c r="E7" s="33">
        <v>2</v>
      </c>
      <c r="F7" s="51">
        <f t="shared" si="0"/>
        <v>88</v>
      </c>
      <c r="G7" s="34">
        <v>3</v>
      </c>
      <c r="H7" s="86">
        <v>3</v>
      </c>
      <c r="I7" s="52">
        <f t="shared" si="1"/>
        <v>0.4</v>
      </c>
      <c r="J7" s="51">
        <f t="shared" si="2"/>
        <v>264</v>
      </c>
      <c r="K7" s="53">
        <f t="shared" ref="K7:K41" si="4">J7/30</f>
        <v>8.8000000000000007</v>
      </c>
      <c r="L7" s="52">
        <f t="shared" si="3"/>
        <v>660</v>
      </c>
      <c r="M7" s="90"/>
    </row>
    <row r="8" spans="1:13" ht="15.75" customHeight="1" x14ac:dyDescent="0.25">
      <c r="A8" s="33" t="s">
        <v>46</v>
      </c>
      <c r="B8" s="84">
        <v>20</v>
      </c>
      <c r="C8" s="33">
        <v>30</v>
      </c>
      <c r="D8" s="85">
        <v>40</v>
      </c>
      <c r="E8" s="33">
        <v>1</v>
      </c>
      <c r="F8" s="51">
        <f t="shared" si="0"/>
        <v>40</v>
      </c>
      <c r="G8" s="34">
        <v>9.5</v>
      </c>
      <c r="H8" s="86">
        <v>8.375</v>
      </c>
      <c r="I8" s="52">
        <f t="shared" si="1"/>
        <v>0.55833333333333335</v>
      </c>
      <c r="J8" s="51">
        <f t="shared" si="2"/>
        <v>380</v>
      </c>
      <c r="K8" s="53">
        <f t="shared" si="4"/>
        <v>12.666666666666666</v>
      </c>
      <c r="L8" s="52">
        <f t="shared" si="3"/>
        <v>680.59701492537306</v>
      </c>
      <c r="M8" s="90"/>
    </row>
    <row r="9" spans="1:13" ht="15.75" customHeight="1" x14ac:dyDescent="0.25">
      <c r="A9" s="33" t="s">
        <v>46</v>
      </c>
      <c r="B9" s="33">
        <v>10</v>
      </c>
      <c r="C9" s="33">
        <v>20</v>
      </c>
      <c r="D9" s="33">
        <v>20</v>
      </c>
      <c r="E9" s="33">
        <v>1</v>
      </c>
      <c r="F9" s="51">
        <f>D9*E9</f>
        <v>20</v>
      </c>
      <c r="G9" s="34">
        <v>6</v>
      </c>
      <c r="H9" s="34">
        <v>6</v>
      </c>
      <c r="I9" s="52">
        <f t="shared" si="1"/>
        <v>0.4</v>
      </c>
      <c r="J9" s="51">
        <f t="shared" si="2"/>
        <v>120</v>
      </c>
      <c r="K9" s="53">
        <f t="shared" si="4"/>
        <v>4</v>
      </c>
      <c r="L9" s="52">
        <f t="shared" si="3"/>
        <v>300</v>
      </c>
      <c r="M9" s="90"/>
    </row>
    <row r="10" spans="1:13" ht="15.75" customHeight="1" x14ac:dyDescent="0.25">
      <c r="A10" s="33" t="s">
        <v>46</v>
      </c>
      <c r="B10" s="33">
        <v>12</v>
      </c>
      <c r="C10" s="33">
        <v>20</v>
      </c>
      <c r="D10" s="33">
        <v>20</v>
      </c>
      <c r="E10" s="33">
        <v>1</v>
      </c>
      <c r="F10" s="51">
        <f t="shared" si="0"/>
        <v>20</v>
      </c>
      <c r="G10" s="34">
        <v>12</v>
      </c>
      <c r="H10" s="34">
        <v>9</v>
      </c>
      <c r="I10" s="52">
        <f t="shared" si="1"/>
        <v>0.6</v>
      </c>
      <c r="J10" s="51">
        <f t="shared" si="2"/>
        <v>240</v>
      </c>
      <c r="K10" s="53">
        <f t="shared" si="4"/>
        <v>8</v>
      </c>
      <c r="L10" s="52">
        <f t="shared" si="3"/>
        <v>400</v>
      </c>
      <c r="M10" s="90"/>
    </row>
    <row r="11" spans="1:13" ht="15.75" customHeight="1" x14ac:dyDescent="0.25">
      <c r="A11" s="33"/>
      <c r="B11" s="76"/>
      <c r="C11" s="33"/>
      <c r="D11" s="33"/>
      <c r="E11" s="33"/>
      <c r="F11" s="66">
        <f t="shared" ref="F11:F41" si="5">D11*E11</f>
        <v>0</v>
      </c>
      <c r="G11" s="34"/>
      <c r="H11" s="34"/>
      <c r="I11" s="52">
        <f t="shared" si="1"/>
        <v>0</v>
      </c>
      <c r="J11" s="51">
        <f t="shared" si="2"/>
        <v>0</v>
      </c>
      <c r="K11" s="53">
        <f t="shared" si="4"/>
        <v>0</v>
      </c>
      <c r="L11" s="52" t="e">
        <f t="shared" si="3"/>
        <v>#DIV/0!</v>
      </c>
      <c r="M11" s="90"/>
    </row>
    <row r="12" spans="1:13" ht="15.75" customHeight="1" x14ac:dyDescent="0.25">
      <c r="A12" s="33" t="s">
        <v>63</v>
      </c>
      <c r="B12" s="76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0"/>
    </row>
    <row r="13" spans="1:13" ht="15.75" customHeight="1" x14ac:dyDescent="0.25">
      <c r="A13" s="76" t="s">
        <v>46</v>
      </c>
      <c r="B13" s="33">
        <v>20</v>
      </c>
      <c r="C13" s="33">
        <v>30</v>
      </c>
      <c r="D13" s="65">
        <v>30</v>
      </c>
      <c r="E13" s="33">
        <v>1</v>
      </c>
      <c r="F13" s="66">
        <f t="shared" si="5"/>
        <v>30</v>
      </c>
      <c r="G13" s="34">
        <v>9.5</v>
      </c>
      <c r="H13" s="67">
        <v>8.3800000000000008</v>
      </c>
      <c r="I13" s="52">
        <f t="shared" si="1"/>
        <v>0.55866666666666676</v>
      </c>
      <c r="J13" s="51">
        <f t="shared" si="2"/>
        <v>285</v>
      </c>
      <c r="K13" s="53">
        <f t="shared" si="4"/>
        <v>9.5</v>
      </c>
      <c r="L13" s="52">
        <f t="shared" si="3"/>
        <v>510.14319809069207</v>
      </c>
      <c r="M13" s="90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0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0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0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0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0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0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0"/>
    </row>
    <row r="21" spans="1:13" ht="15.75" customHeight="1" x14ac:dyDescent="0.25">
      <c r="A21" s="76"/>
      <c r="B21" s="33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0"/>
    </row>
    <row r="22" spans="1:13" ht="15.75" customHeight="1" x14ac:dyDescent="0.25">
      <c r="A22" s="76"/>
      <c r="B22" s="33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0"/>
    </row>
    <row r="23" spans="1:13" ht="15.75" customHeight="1" x14ac:dyDescent="0.25">
      <c r="A23" s="76"/>
      <c r="B23" s="76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0"/>
    </row>
    <row r="24" spans="1:13" ht="15.75" customHeight="1" x14ac:dyDescent="0.25">
      <c r="A24" s="33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0"/>
    </row>
    <row r="25" spans="1:13" ht="15.75" customHeight="1" x14ac:dyDescent="0.25">
      <c r="A25" s="33"/>
      <c r="B25" s="33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0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0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0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0"/>
    </row>
    <row r="29" spans="1:13" ht="15.75" customHeight="1" x14ac:dyDescent="0.25">
      <c r="A29" s="33"/>
      <c r="B29" s="33"/>
      <c r="C29" s="33"/>
      <c r="D29" s="33"/>
      <c r="E29" s="33"/>
      <c r="F29" s="66">
        <f t="shared" ref="F29:F33" si="6">D29*E29</f>
        <v>0</v>
      </c>
      <c r="G29" s="34"/>
      <c r="H29" s="34"/>
      <c r="I29" s="52">
        <f t="shared" ref="I29:I33" si="7">H29*E29/15</f>
        <v>0</v>
      </c>
      <c r="J29" s="51">
        <f t="shared" ref="J29:J33" si="8">(F29*G29)</f>
        <v>0</v>
      </c>
      <c r="K29" s="53">
        <f t="shared" ref="K29:K33" si="9">J29/30</f>
        <v>0</v>
      </c>
      <c r="L29" s="52" t="e">
        <f t="shared" ref="L29:L33" si="10">J29/I29</f>
        <v>#DIV/0!</v>
      </c>
      <c r="M29" s="90"/>
    </row>
    <row r="30" spans="1:13" ht="15.75" customHeight="1" x14ac:dyDescent="0.25">
      <c r="A30" s="33"/>
      <c r="B30" s="33"/>
      <c r="C30" s="33"/>
      <c r="D30" s="33"/>
      <c r="E30" s="33"/>
      <c r="F30" s="66">
        <f t="shared" si="6"/>
        <v>0</v>
      </c>
      <c r="G30" s="34"/>
      <c r="H30" s="34"/>
      <c r="I30" s="52">
        <f t="shared" si="7"/>
        <v>0</v>
      </c>
      <c r="J30" s="51">
        <f t="shared" si="8"/>
        <v>0</v>
      </c>
      <c r="K30" s="53">
        <f t="shared" si="9"/>
        <v>0</v>
      </c>
      <c r="L30" s="52" t="e">
        <f t="shared" si="10"/>
        <v>#DIV/0!</v>
      </c>
      <c r="M30" s="90"/>
    </row>
    <row r="31" spans="1:13" ht="15.75" customHeight="1" x14ac:dyDescent="0.25">
      <c r="A31" s="33"/>
      <c r="B31" s="33"/>
      <c r="C31" s="33"/>
      <c r="D31" s="33"/>
      <c r="E31" s="33"/>
      <c r="F31" s="66">
        <f t="shared" si="6"/>
        <v>0</v>
      </c>
      <c r="G31" s="34"/>
      <c r="H31" s="34"/>
      <c r="I31" s="52">
        <f t="shared" si="7"/>
        <v>0</v>
      </c>
      <c r="J31" s="51">
        <f t="shared" si="8"/>
        <v>0</v>
      </c>
      <c r="K31" s="53">
        <f t="shared" si="9"/>
        <v>0</v>
      </c>
      <c r="L31" s="52" t="e">
        <f t="shared" si="10"/>
        <v>#DIV/0!</v>
      </c>
      <c r="M31" s="90"/>
    </row>
    <row r="32" spans="1:13" ht="15.75" customHeight="1" x14ac:dyDescent="0.25">
      <c r="A32" s="33"/>
      <c r="B32" s="33"/>
      <c r="C32" s="33"/>
      <c r="D32" s="33"/>
      <c r="E32" s="33"/>
      <c r="F32" s="66">
        <f t="shared" si="6"/>
        <v>0</v>
      </c>
      <c r="G32" s="34"/>
      <c r="H32" s="34"/>
      <c r="I32" s="52">
        <f t="shared" si="7"/>
        <v>0</v>
      </c>
      <c r="J32" s="51">
        <f t="shared" si="8"/>
        <v>0</v>
      </c>
      <c r="K32" s="53">
        <f t="shared" si="9"/>
        <v>0</v>
      </c>
      <c r="L32" s="52" t="e">
        <f t="shared" si="10"/>
        <v>#DIV/0!</v>
      </c>
      <c r="M32" s="90"/>
    </row>
    <row r="33" spans="1:13" ht="15.75" customHeight="1" x14ac:dyDescent="0.25">
      <c r="A33" s="33"/>
      <c r="B33" s="33"/>
      <c r="C33" s="33"/>
      <c r="D33" s="33"/>
      <c r="E33" s="33"/>
      <c r="F33" s="66">
        <f t="shared" si="6"/>
        <v>0</v>
      </c>
      <c r="G33" s="34"/>
      <c r="H33" s="34"/>
      <c r="I33" s="52">
        <f t="shared" si="7"/>
        <v>0</v>
      </c>
      <c r="J33" s="51">
        <f t="shared" si="8"/>
        <v>0</v>
      </c>
      <c r="K33" s="53">
        <f t="shared" si="9"/>
        <v>0</v>
      </c>
      <c r="L33" s="52" t="e">
        <f t="shared" si="10"/>
        <v>#DIV/0!</v>
      </c>
      <c r="M33" s="90"/>
    </row>
    <row r="34" spans="1:13" ht="15.75" customHeight="1" x14ac:dyDescent="0.25">
      <c r="A34" s="33"/>
      <c r="B34" s="33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0"/>
    </row>
    <row r="35" spans="1:13" ht="15.75" customHeight="1" x14ac:dyDescent="0.25">
      <c r="A35" s="33"/>
      <c r="B35" s="33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0"/>
    </row>
    <row r="36" spans="1:13" ht="15.75" customHeight="1" x14ac:dyDescent="0.25">
      <c r="A36" s="63"/>
      <c r="B36" s="63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0"/>
    </row>
    <row r="37" spans="1:13" ht="15.75" customHeight="1" x14ac:dyDescent="0.25">
      <c r="A37" s="63"/>
      <c r="B37" s="63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0"/>
    </row>
    <row r="38" spans="1:13" ht="15.75" customHeight="1" x14ac:dyDescent="0.25">
      <c r="A38" s="77"/>
      <c r="B38" s="77"/>
      <c r="C38" s="78"/>
      <c r="D38" s="33"/>
      <c r="E38" s="33"/>
      <c r="F38" s="66">
        <f t="shared" si="5"/>
        <v>0</v>
      </c>
      <c r="G38" s="34"/>
      <c r="H38" s="78"/>
      <c r="I38" s="52">
        <f t="shared" si="1"/>
        <v>0</v>
      </c>
      <c r="J38" s="51">
        <f t="shared" si="2"/>
        <v>0</v>
      </c>
      <c r="K38" s="53">
        <f t="shared" si="4"/>
        <v>0</v>
      </c>
      <c r="L38" s="52" t="e">
        <f t="shared" si="3"/>
        <v>#DIV/0!</v>
      </c>
      <c r="M38" s="90"/>
    </row>
    <row r="39" spans="1:13" ht="15.75" customHeight="1" x14ac:dyDescent="0.25">
      <c r="A39" s="76"/>
      <c r="B39" s="33"/>
      <c r="C39" s="33"/>
      <c r="D39" s="33"/>
      <c r="E39" s="33"/>
      <c r="F39" s="66">
        <f t="shared" si="5"/>
        <v>0</v>
      </c>
      <c r="G39" s="34"/>
      <c r="H39" s="34"/>
      <c r="I39" s="52">
        <f t="shared" si="1"/>
        <v>0</v>
      </c>
      <c r="J39" s="51">
        <f t="shared" si="2"/>
        <v>0</v>
      </c>
      <c r="K39" s="53">
        <f t="shared" si="4"/>
        <v>0</v>
      </c>
      <c r="L39" s="52" t="e">
        <f t="shared" si="3"/>
        <v>#DIV/0!</v>
      </c>
      <c r="M39" s="90"/>
    </row>
    <row r="40" spans="1:13" ht="15.75" customHeight="1" x14ac:dyDescent="0.25">
      <c r="A40" s="35"/>
      <c r="B40" s="35"/>
      <c r="C40" s="35"/>
      <c r="D40" s="35"/>
      <c r="E40" s="35"/>
      <c r="F40" s="66">
        <f t="shared" si="5"/>
        <v>0</v>
      </c>
      <c r="G40" s="7"/>
      <c r="H40" s="7"/>
      <c r="I40" s="52">
        <f t="shared" si="1"/>
        <v>0</v>
      </c>
      <c r="J40" s="51">
        <f t="shared" si="2"/>
        <v>0</v>
      </c>
      <c r="K40" s="53">
        <f t="shared" si="4"/>
        <v>0</v>
      </c>
      <c r="L40" s="52" t="e">
        <f t="shared" si="3"/>
        <v>#DIV/0!</v>
      </c>
      <c r="M40" s="90"/>
    </row>
    <row r="41" spans="1:13" ht="15.75" customHeight="1" x14ac:dyDescent="0.25">
      <c r="A41" s="35"/>
      <c r="B41" s="35"/>
      <c r="C41" s="35"/>
      <c r="D41" s="35"/>
      <c r="E41" s="35"/>
      <c r="F41" s="66">
        <f t="shared" si="5"/>
        <v>0</v>
      </c>
      <c r="G41" s="7"/>
      <c r="H41" s="7"/>
      <c r="I41" s="52">
        <f t="shared" si="1"/>
        <v>0</v>
      </c>
      <c r="J41" s="51">
        <f t="shared" si="2"/>
        <v>0</v>
      </c>
      <c r="K41" s="53">
        <f t="shared" si="4"/>
        <v>0</v>
      </c>
      <c r="L41" s="52" t="e">
        <f t="shared" si="3"/>
        <v>#DIV/0!</v>
      </c>
      <c r="M41" s="90"/>
    </row>
    <row r="42" spans="1:13" ht="18.75" customHeight="1" x14ac:dyDescent="0.25">
      <c r="A42" s="91" t="s">
        <v>16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3"/>
    </row>
    <row r="43" spans="1:13" ht="61.5" customHeight="1" x14ac:dyDescent="0.25">
      <c r="A43" s="97"/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9"/>
    </row>
    <row r="44" spans="1:13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8"/>
    </row>
    <row r="45" spans="1:13" ht="15.75" thickBot="1" x14ac:dyDescent="0.3">
      <c r="A45" s="2" t="s">
        <v>17</v>
      </c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3" ht="30" customHeight="1" thickTop="1" x14ac:dyDescent="0.25">
      <c r="A46" s="3" t="s">
        <v>18</v>
      </c>
      <c r="B46" s="100" t="s">
        <v>19</v>
      </c>
      <c r="C46" s="101"/>
      <c r="D46" s="101"/>
      <c r="E46" s="101"/>
      <c r="F46" s="101"/>
      <c r="G46" s="101"/>
      <c r="H46" s="102"/>
      <c r="I46" s="103"/>
      <c r="J46" s="37"/>
      <c r="K46" s="38"/>
      <c r="L46" s="38"/>
    </row>
    <row r="47" spans="1:13" x14ac:dyDescent="0.25">
      <c r="A47" s="38"/>
      <c r="B47" s="37"/>
      <c r="C47" s="37"/>
      <c r="D47" s="37"/>
      <c r="E47" s="37"/>
      <c r="F47" s="37"/>
      <c r="G47" s="37"/>
      <c r="H47" s="37"/>
      <c r="I47" s="37"/>
      <c r="J47" s="37"/>
      <c r="K47" s="38"/>
      <c r="L47" s="38"/>
    </row>
    <row r="48" spans="1:13" ht="32.25" customHeight="1" x14ac:dyDescent="0.25">
      <c r="A48" s="3" t="s">
        <v>20</v>
      </c>
      <c r="B48" s="104" t="s">
        <v>21</v>
      </c>
      <c r="C48" s="105"/>
      <c r="D48" s="105"/>
      <c r="E48" s="105"/>
      <c r="F48" s="105"/>
      <c r="G48" s="105"/>
      <c r="H48" s="106"/>
      <c r="I48" s="107"/>
      <c r="J48" s="38"/>
      <c r="K48" s="38"/>
      <c r="L48" s="38"/>
    </row>
    <row r="49" spans="9:9" x14ac:dyDescent="0.25">
      <c r="I49" s="39"/>
    </row>
    <row r="50" spans="9:9" customFormat="1" x14ac:dyDescent="0.25"/>
    <row r="51" spans="9:9" customFormat="1" x14ac:dyDescent="0.25"/>
    <row r="52" spans="9:9" customFormat="1" x14ac:dyDescent="0.25"/>
    <row r="53" spans="9:9" customFormat="1" x14ac:dyDescent="0.25"/>
    <row r="54" spans="9:9" customFormat="1" x14ac:dyDescent="0.25"/>
    <row r="55" spans="9:9" customFormat="1" x14ac:dyDescent="0.25"/>
    <row r="56" spans="9:9" customFormat="1" x14ac:dyDescent="0.25"/>
    <row r="57" spans="9:9" customFormat="1" x14ac:dyDescent="0.25"/>
    <row r="58" spans="9:9" customFormat="1" x14ac:dyDescent="0.25"/>
    <row r="59" spans="9:9" customFormat="1" x14ac:dyDescent="0.25"/>
    <row r="60" spans="9:9" customFormat="1" x14ac:dyDescent="0.25"/>
    <row r="61" spans="9:9" customFormat="1" x14ac:dyDescent="0.25"/>
    <row r="62" spans="9:9" customFormat="1" x14ac:dyDescent="0.25"/>
    <row r="63" spans="9:9" customFormat="1" x14ac:dyDescent="0.25"/>
    <row r="64" spans="9:9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</sheetData>
  <sheetProtection formatCells="0" insertRows="0" deleteRows="0"/>
  <mergeCells count="11">
    <mergeCell ref="B48:G48"/>
    <mergeCell ref="H48:I48"/>
    <mergeCell ref="F3:H3"/>
    <mergeCell ref="E1:G1"/>
    <mergeCell ref="E2:G2"/>
    <mergeCell ref="A3:D3"/>
    <mergeCell ref="M6:M41"/>
    <mergeCell ref="A42:M42"/>
    <mergeCell ref="A43:M43"/>
    <mergeCell ref="B46:G46"/>
    <mergeCell ref="H46:I46"/>
  </mergeCells>
  <pageMargins left="0.2" right="0.2" top="0.65" bottom="0.5" header="0.45" footer="0.32"/>
  <pageSetup scale="72" fitToHeight="2" orientation="landscape" r:id="rId1"/>
  <headerFooter>
    <oddHeader>&amp;C&amp;"-,Bold"&amp;12EMS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45</xdr:row>
                    <xdr:rowOff>161925</xdr:rowOff>
                  </from>
                  <to>
                    <xdr:col>7</xdr:col>
                    <xdr:colOff>676275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47</xdr:row>
                    <xdr:rowOff>200025</xdr:rowOff>
                  </from>
                  <to>
                    <xdr:col>8</xdr:col>
                    <xdr:colOff>600075</xdr:colOff>
                    <xdr:row>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45</xdr:row>
                    <xdr:rowOff>161925</xdr:rowOff>
                  </from>
                  <to>
                    <xdr:col>8</xdr:col>
                    <xdr:colOff>676275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190500</xdr:rowOff>
                  </from>
                  <to>
                    <xdr:col>7</xdr:col>
                    <xdr:colOff>828675</xdr:colOff>
                    <xdr:row>48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2"/>
  <sheetViews>
    <sheetView zoomScaleNormal="100" zoomScalePageLayoutView="90" workbookViewId="0">
      <pane ySplit="5" topLeftCell="A6" activePane="bottomLeft" state="frozen"/>
      <selection activeCell="E14" sqref="E14"/>
      <selection pane="bottomLeft" activeCell="A15" sqref="A15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42578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42578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0" t="s">
        <v>26</v>
      </c>
      <c r="F1" s="111"/>
      <c r="G1" s="112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16" t="str">
        <f>'2017-18 Summary'!B2</f>
        <v>EMS</v>
      </c>
      <c r="F2" s="116"/>
      <c r="G2" s="116"/>
      <c r="H2" s="19">
        <f>'2017-18 Summary'!C2</f>
        <v>5.5</v>
      </c>
      <c r="I2" s="8">
        <f>SUM(I6:I41)</f>
        <v>2.6253333333333337</v>
      </c>
      <c r="J2" s="20">
        <f>SUM(J6:J41)</f>
        <v>1349</v>
      </c>
      <c r="K2" s="21">
        <f>SUM(K6:K41)</f>
        <v>44.966666666666669</v>
      </c>
      <c r="L2" s="21">
        <f>J2/I2</f>
        <v>513.83951244286436</v>
      </c>
    </row>
    <row r="3" spans="1:13" ht="19.5" customHeight="1" x14ac:dyDescent="0.25">
      <c r="A3" s="114"/>
      <c r="B3" s="115"/>
      <c r="C3" s="115"/>
      <c r="D3" s="115"/>
      <c r="E3" s="58"/>
      <c r="F3" s="108" t="s">
        <v>33</v>
      </c>
      <c r="G3" s="108"/>
      <c r="H3" s="109"/>
      <c r="I3" s="8">
        <f>'2017-18 Summary'!C2-'Summer 17'!J2-'Fall 17'!I2-'Spring 18'!I2</f>
        <v>-0.49233333333333373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33" t="s">
        <v>46</v>
      </c>
      <c r="B6" s="33">
        <v>30</v>
      </c>
      <c r="C6" s="33">
        <v>30</v>
      </c>
      <c r="D6" s="85">
        <v>30</v>
      </c>
      <c r="E6" s="33">
        <v>2</v>
      </c>
      <c r="F6" s="51">
        <f t="shared" ref="F6:F10" si="0">D6*E6</f>
        <v>60</v>
      </c>
      <c r="G6" s="34">
        <v>5</v>
      </c>
      <c r="H6" s="86">
        <v>4.25</v>
      </c>
      <c r="I6" s="52">
        <f t="shared" ref="I6:I37" si="1">H6*E6/15</f>
        <v>0.56666666666666665</v>
      </c>
      <c r="J6" s="51">
        <f t="shared" ref="J6:J37" si="2">(F6*G6)</f>
        <v>300</v>
      </c>
      <c r="K6" s="53">
        <f>J6/30</f>
        <v>10</v>
      </c>
      <c r="L6" s="52">
        <f t="shared" ref="L6:L37" si="3">J6/I6</f>
        <v>529.41176470588232</v>
      </c>
      <c r="M6" s="89"/>
    </row>
    <row r="7" spans="1:13" ht="15.75" customHeight="1" x14ac:dyDescent="0.25">
      <c r="A7" s="33" t="s">
        <v>46</v>
      </c>
      <c r="B7" s="33" t="s">
        <v>50</v>
      </c>
      <c r="C7" s="33">
        <v>44</v>
      </c>
      <c r="D7" s="85">
        <v>44</v>
      </c>
      <c r="E7" s="33">
        <v>2</v>
      </c>
      <c r="F7" s="51">
        <f t="shared" si="0"/>
        <v>88</v>
      </c>
      <c r="G7" s="34">
        <v>3</v>
      </c>
      <c r="H7" s="86">
        <v>3</v>
      </c>
      <c r="I7" s="52">
        <f t="shared" si="1"/>
        <v>0.4</v>
      </c>
      <c r="J7" s="51">
        <f t="shared" si="2"/>
        <v>264</v>
      </c>
      <c r="K7" s="53">
        <f t="shared" ref="K7:K37" si="4">J7/30</f>
        <v>8.8000000000000007</v>
      </c>
      <c r="L7" s="52">
        <f t="shared" si="3"/>
        <v>660</v>
      </c>
      <c r="M7" s="90"/>
    </row>
    <row r="8" spans="1:13" ht="15.75" customHeight="1" x14ac:dyDescent="0.25">
      <c r="A8" s="33" t="s">
        <v>46</v>
      </c>
      <c r="B8" s="33">
        <v>20</v>
      </c>
      <c r="C8" s="33">
        <v>30</v>
      </c>
      <c r="D8" s="85">
        <v>40</v>
      </c>
      <c r="E8" s="33">
        <v>1</v>
      </c>
      <c r="F8" s="51">
        <f t="shared" si="0"/>
        <v>40</v>
      </c>
      <c r="G8" s="34">
        <v>9.5</v>
      </c>
      <c r="H8" s="86">
        <v>8.3800000000000008</v>
      </c>
      <c r="I8" s="52">
        <f t="shared" si="1"/>
        <v>0.55866666666666676</v>
      </c>
      <c r="J8" s="51">
        <f t="shared" si="2"/>
        <v>380</v>
      </c>
      <c r="K8" s="53">
        <f t="shared" si="4"/>
        <v>12.666666666666666</v>
      </c>
      <c r="L8" s="52">
        <f t="shared" si="3"/>
        <v>680.19093078758942</v>
      </c>
      <c r="M8" s="90"/>
    </row>
    <row r="9" spans="1:13" ht="15.75" customHeight="1" x14ac:dyDescent="0.25">
      <c r="A9" s="33" t="s">
        <v>46</v>
      </c>
      <c r="B9" s="33">
        <v>11</v>
      </c>
      <c r="C9" s="33">
        <v>20</v>
      </c>
      <c r="D9" s="33">
        <v>20</v>
      </c>
      <c r="E9" s="33">
        <v>1</v>
      </c>
      <c r="F9" s="51">
        <f>D9*E9</f>
        <v>20</v>
      </c>
      <c r="G9" s="34">
        <v>6</v>
      </c>
      <c r="H9" s="34">
        <v>6</v>
      </c>
      <c r="I9" s="52">
        <f t="shared" si="1"/>
        <v>0.4</v>
      </c>
      <c r="J9" s="51">
        <f t="shared" si="2"/>
        <v>120</v>
      </c>
      <c r="K9" s="53">
        <f t="shared" si="4"/>
        <v>4</v>
      </c>
      <c r="L9" s="52">
        <f t="shared" si="3"/>
        <v>300</v>
      </c>
      <c r="M9" s="90"/>
    </row>
    <row r="10" spans="1:13" ht="15.75" customHeight="1" x14ac:dyDescent="0.25">
      <c r="A10" s="33" t="s">
        <v>46</v>
      </c>
      <c r="B10" s="33">
        <v>13</v>
      </c>
      <c r="C10" s="33">
        <v>20</v>
      </c>
      <c r="D10" s="33">
        <v>20</v>
      </c>
      <c r="E10" s="33">
        <v>1</v>
      </c>
      <c r="F10" s="51">
        <f t="shared" si="0"/>
        <v>20</v>
      </c>
      <c r="G10" s="34">
        <v>12</v>
      </c>
      <c r="H10" s="34">
        <v>9</v>
      </c>
      <c r="I10" s="52">
        <f t="shared" si="1"/>
        <v>0.6</v>
      </c>
      <c r="J10" s="51">
        <f t="shared" si="2"/>
        <v>240</v>
      </c>
      <c r="K10" s="53">
        <f t="shared" si="4"/>
        <v>8</v>
      </c>
      <c r="L10" s="52">
        <f t="shared" si="3"/>
        <v>400</v>
      </c>
      <c r="M10" s="90"/>
    </row>
    <row r="11" spans="1:13" ht="15.75" customHeight="1" x14ac:dyDescent="0.25">
      <c r="A11" s="87" t="s">
        <v>55</v>
      </c>
      <c r="B11" s="88">
        <v>91</v>
      </c>
      <c r="C11" s="33">
        <v>30</v>
      </c>
      <c r="D11" s="33">
        <v>30</v>
      </c>
      <c r="E11" s="33">
        <v>1</v>
      </c>
      <c r="F11" s="51">
        <f t="shared" ref="F11:F37" si="5">D11*E11</f>
        <v>30</v>
      </c>
      <c r="G11" s="34">
        <v>1.5</v>
      </c>
      <c r="H11" s="34">
        <v>1.5</v>
      </c>
      <c r="I11" s="52">
        <f t="shared" si="1"/>
        <v>0.1</v>
      </c>
      <c r="J11" s="51">
        <f t="shared" si="2"/>
        <v>45</v>
      </c>
      <c r="K11" s="53">
        <f t="shared" si="4"/>
        <v>1.5</v>
      </c>
      <c r="L11" s="52">
        <f t="shared" si="3"/>
        <v>450</v>
      </c>
      <c r="M11" s="90"/>
    </row>
    <row r="12" spans="1:13" ht="15.75" customHeight="1" x14ac:dyDescent="0.25">
      <c r="A12" s="70"/>
      <c r="B12" s="71"/>
      <c r="C12" s="33"/>
      <c r="D12" s="33"/>
      <c r="E12" s="33"/>
      <c r="F12" s="66">
        <f t="shared" si="5"/>
        <v>0</v>
      </c>
      <c r="G12" s="34"/>
      <c r="H12" s="34"/>
      <c r="I12" s="52">
        <f t="shared" si="1"/>
        <v>0</v>
      </c>
      <c r="J12" s="51">
        <f t="shared" si="2"/>
        <v>0</v>
      </c>
      <c r="K12" s="53">
        <f t="shared" si="4"/>
        <v>0</v>
      </c>
      <c r="L12" s="52" t="e">
        <f t="shared" si="3"/>
        <v>#DIV/0!</v>
      </c>
      <c r="M12" s="90"/>
    </row>
    <row r="13" spans="1:13" ht="15.75" customHeight="1" x14ac:dyDescent="0.25">
      <c r="A13" s="70"/>
      <c r="B13" s="71"/>
      <c r="C13" s="33"/>
      <c r="D13" s="33"/>
      <c r="E13" s="33"/>
      <c r="F13" s="66">
        <f t="shared" si="5"/>
        <v>0</v>
      </c>
      <c r="G13" s="34"/>
      <c r="H13" s="34"/>
      <c r="I13" s="52">
        <f t="shared" si="1"/>
        <v>0</v>
      </c>
      <c r="J13" s="51">
        <f t="shared" si="2"/>
        <v>0</v>
      </c>
      <c r="K13" s="53">
        <f t="shared" si="4"/>
        <v>0</v>
      </c>
      <c r="L13" s="52" t="e">
        <f t="shared" si="3"/>
        <v>#DIV/0!</v>
      </c>
      <c r="M13" s="90"/>
    </row>
    <row r="14" spans="1:13" ht="15.75" customHeight="1" x14ac:dyDescent="0.25">
      <c r="A14" s="70"/>
      <c r="B14" s="71"/>
      <c r="C14" s="33"/>
      <c r="D14" s="33"/>
      <c r="E14" s="33"/>
      <c r="F14" s="66">
        <f t="shared" si="5"/>
        <v>0</v>
      </c>
      <c r="G14" s="34"/>
      <c r="H14" s="34"/>
      <c r="I14" s="52">
        <f t="shared" si="1"/>
        <v>0</v>
      </c>
      <c r="J14" s="51">
        <f t="shared" si="2"/>
        <v>0</v>
      </c>
      <c r="K14" s="53">
        <f t="shared" si="4"/>
        <v>0</v>
      </c>
      <c r="L14" s="52" t="e">
        <f t="shared" si="3"/>
        <v>#DIV/0!</v>
      </c>
      <c r="M14" s="90"/>
    </row>
    <row r="15" spans="1:13" ht="15.75" customHeight="1" x14ac:dyDescent="0.25">
      <c r="A15" s="70"/>
      <c r="B15" s="71"/>
      <c r="C15" s="33"/>
      <c r="D15" s="33"/>
      <c r="E15" s="33"/>
      <c r="F15" s="66">
        <f t="shared" si="5"/>
        <v>0</v>
      </c>
      <c r="G15" s="34"/>
      <c r="H15" s="34"/>
      <c r="I15" s="52">
        <f t="shared" si="1"/>
        <v>0</v>
      </c>
      <c r="J15" s="51">
        <f t="shared" si="2"/>
        <v>0</v>
      </c>
      <c r="K15" s="53">
        <f t="shared" si="4"/>
        <v>0</v>
      </c>
      <c r="L15" s="52" t="e">
        <f t="shared" si="3"/>
        <v>#DIV/0!</v>
      </c>
      <c r="M15" s="90"/>
    </row>
    <row r="16" spans="1:13" ht="15.75" customHeight="1" x14ac:dyDescent="0.25">
      <c r="A16" s="70"/>
      <c r="B16" s="71"/>
      <c r="C16" s="33"/>
      <c r="D16" s="33"/>
      <c r="E16" s="33"/>
      <c r="F16" s="66">
        <f t="shared" si="5"/>
        <v>0</v>
      </c>
      <c r="G16" s="34"/>
      <c r="H16" s="34"/>
      <c r="I16" s="52">
        <f t="shared" si="1"/>
        <v>0</v>
      </c>
      <c r="J16" s="51">
        <f t="shared" si="2"/>
        <v>0</v>
      </c>
      <c r="K16" s="53">
        <f t="shared" si="4"/>
        <v>0</v>
      </c>
      <c r="L16" s="52" t="e">
        <f t="shared" si="3"/>
        <v>#DIV/0!</v>
      </c>
      <c r="M16" s="90"/>
    </row>
    <row r="17" spans="1:13" ht="15.75" customHeight="1" x14ac:dyDescent="0.25">
      <c r="A17" s="70"/>
      <c r="B17" s="71"/>
      <c r="C17" s="33"/>
      <c r="D17" s="33"/>
      <c r="E17" s="33"/>
      <c r="F17" s="66">
        <f t="shared" si="5"/>
        <v>0</v>
      </c>
      <c r="G17" s="34"/>
      <c r="H17" s="34"/>
      <c r="I17" s="52">
        <f t="shared" si="1"/>
        <v>0</v>
      </c>
      <c r="J17" s="51">
        <f t="shared" si="2"/>
        <v>0</v>
      </c>
      <c r="K17" s="53">
        <f t="shared" si="4"/>
        <v>0</v>
      </c>
      <c r="L17" s="52" t="e">
        <f t="shared" si="3"/>
        <v>#DIV/0!</v>
      </c>
      <c r="M17" s="90"/>
    </row>
    <row r="18" spans="1:13" ht="15.75" customHeight="1" x14ac:dyDescent="0.25">
      <c r="A18" s="70"/>
      <c r="B18" s="71"/>
      <c r="C18" s="33"/>
      <c r="D18" s="33"/>
      <c r="E18" s="33"/>
      <c r="F18" s="66">
        <f t="shared" si="5"/>
        <v>0</v>
      </c>
      <c r="G18" s="34"/>
      <c r="H18" s="34"/>
      <c r="I18" s="52">
        <f t="shared" si="1"/>
        <v>0</v>
      </c>
      <c r="J18" s="51">
        <f t="shared" si="2"/>
        <v>0</v>
      </c>
      <c r="K18" s="53">
        <f t="shared" si="4"/>
        <v>0</v>
      </c>
      <c r="L18" s="52" t="e">
        <f t="shared" si="3"/>
        <v>#DIV/0!</v>
      </c>
      <c r="M18" s="90"/>
    </row>
    <row r="19" spans="1:13" ht="15.75" customHeight="1" x14ac:dyDescent="0.25">
      <c r="A19" s="70"/>
      <c r="B19" s="71"/>
      <c r="C19" s="33"/>
      <c r="D19" s="33"/>
      <c r="E19" s="33"/>
      <c r="F19" s="66">
        <f t="shared" si="5"/>
        <v>0</v>
      </c>
      <c r="G19" s="34"/>
      <c r="H19" s="34"/>
      <c r="I19" s="52">
        <f t="shared" si="1"/>
        <v>0</v>
      </c>
      <c r="J19" s="51">
        <f t="shared" si="2"/>
        <v>0</v>
      </c>
      <c r="K19" s="53">
        <f t="shared" si="4"/>
        <v>0</v>
      </c>
      <c r="L19" s="52" t="e">
        <f t="shared" si="3"/>
        <v>#DIV/0!</v>
      </c>
      <c r="M19" s="90"/>
    </row>
    <row r="20" spans="1:13" ht="15.75" customHeight="1" x14ac:dyDescent="0.25">
      <c r="A20" s="68"/>
      <c r="B20" s="69"/>
      <c r="C20" s="33"/>
      <c r="D20" s="33"/>
      <c r="E20" s="33"/>
      <c r="F20" s="66">
        <f t="shared" si="5"/>
        <v>0</v>
      </c>
      <c r="G20" s="34"/>
      <c r="H20" s="34"/>
      <c r="I20" s="52">
        <f t="shared" si="1"/>
        <v>0</v>
      </c>
      <c r="J20" s="51">
        <f t="shared" si="2"/>
        <v>0</v>
      </c>
      <c r="K20" s="53">
        <f t="shared" si="4"/>
        <v>0</v>
      </c>
      <c r="L20" s="52" t="e">
        <f t="shared" si="3"/>
        <v>#DIV/0!</v>
      </c>
      <c r="M20" s="90"/>
    </row>
    <row r="21" spans="1:13" ht="15.75" customHeight="1" x14ac:dyDescent="0.25">
      <c r="A21" s="68"/>
      <c r="B21" s="69"/>
      <c r="C21" s="33"/>
      <c r="D21" s="33"/>
      <c r="E21" s="33"/>
      <c r="F21" s="66">
        <f t="shared" si="5"/>
        <v>0</v>
      </c>
      <c r="G21" s="34"/>
      <c r="H21" s="34"/>
      <c r="I21" s="52">
        <f t="shared" si="1"/>
        <v>0</v>
      </c>
      <c r="J21" s="51">
        <f t="shared" si="2"/>
        <v>0</v>
      </c>
      <c r="K21" s="53">
        <f t="shared" si="4"/>
        <v>0</v>
      </c>
      <c r="L21" s="52" t="e">
        <f t="shared" si="3"/>
        <v>#DIV/0!</v>
      </c>
      <c r="M21" s="90"/>
    </row>
    <row r="22" spans="1:13" ht="15.75" customHeight="1" x14ac:dyDescent="0.25">
      <c r="A22" s="70"/>
      <c r="B22" s="71"/>
      <c r="C22" s="33"/>
      <c r="D22" s="33"/>
      <c r="E22" s="33"/>
      <c r="F22" s="66">
        <f t="shared" si="5"/>
        <v>0</v>
      </c>
      <c r="G22" s="34"/>
      <c r="H22" s="34"/>
      <c r="I22" s="52">
        <f t="shared" si="1"/>
        <v>0</v>
      </c>
      <c r="J22" s="51">
        <f t="shared" si="2"/>
        <v>0</v>
      </c>
      <c r="K22" s="53">
        <f t="shared" si="4"/>
        <v>0</v>
      </c>
      <c r="L22" s="52" t="e">
        <f t="shared" si="3"/>
        <v>#DIV/0!</v>
      </c>
      <c r="M22" s="90"/>
    </row>
    <row r="23" spans="1:13" ht="15.75" customHeight="1" x14ac:dyDescent="0.25">
      <c r="A23" s="68"/>
      <c r="B23" s="69"/>
      <c r="C23" s="33"/>
      <c r="D23" s="33"/>
      <c r="E23" s="33"/>
      <c r="F23" s="66">
        <f t="shared" si="5"/>
        <v>0</v>
      </c>
      <c r="G23" s="34"/>
      <c r="H23" s="34"/>
      <c r="I23" s="52">
        <f t="shared" si="1"/>
        <v>0</v>
      </c>
      <c r="J23" s="51">
        <f t="shared" si="2"/>
        <v>0</v>
      </c>
      <c r="K23" s="53">
        <f t="shared" si="4"/>
        <v>0</v>
      </c>
      <c r="L23" s="52" t="e">
        <f t="shared" si="3"/>
        <v>#DIV/0!</v>
      </c>
      <c r="M23" s="90"/>
    </row>
    <row r="24" spans="1:13" ht="15.75" customHeight="1" x14ac:dyDescent="0.25">
      <c r="A24" s="68"/>
      <c r="B24" s="69"/>
      <c r="C24" s="33"/>
      <c r="D24" s="33"/>
      <c r="E24" s="33"/>
      <c r="F24" s="66">
        <f t="shared" si="5"/>
        <v>0</v>
      </c>
      <c r="G24" s="34"/>
      <c r="H24" s="34"/>
      <c r="I24" s="52">
        <f t="shared" si="1"/>
        <v>0</v>
      </c>
      <c r="J24" s="51">
        <f t="shared" si="2"/>
        <v>0</v>
      </c>
      <c r="K24" s="53">
        <f t="shared" si="4"/>
        <v>0</v>
      </c>
      <c r="L24" s="52" t="e">
        <f t="shared" si="3"/>
        <v>#DIV/0!</v>
      </c>
      <c r="M24" s="90"/>
    </row>
    <row r="25" spans="1:13" ht="15.75" customHeight="1" x14ac:dyDescent="0.25">
      <c r="A25" s="70"/>
      <c r="B25" s="71"/>
      <c r="C25" s="33"/>
      <c r="D25" s="33"/>
      <c r="E25" s="33"/>
      <c r="F25" s="66">
        <f t="shared" si="5"/>
        <v>0</v>
      </c>
      <c r="G25" s="34"/>
      <c r="H25" s="34"/>
      <c r="I25" s="52">
        <f t="shared" si="1"/>
        <v>0</v>
      </c>
      <c r="J25" s="51">
        <f t="shared" si="2"/>
        <v>0</v>
      </c>
      <c r="K25" s="53">
        <f t="shared" si="4"/>
        <v>0</v>
      </c>
      <c r="L25" s="52" t="e">
        <f t="shared" si="3"/>
        <v>#DIV/0!</v>
      </c>
      <c r="M25" s="90"/>
    </row>
    <row r="26" spans="1:13" ht="15.75" customHeight="1" x14ac:dyDescent="0.25">
      <c r="A26" s="70"/>
      <c r="B26" s="71"/>
      <c r="C26" s="33"/>
      <c r="D26" s="33"/>
      <c r="E26" s="33"/>
      <c r="F26" s="66">
        <f t="shared" si="5"/>
        <v>0</v>
      </c>
      <c r="G26" s="34"/>
      <c r="H26" s="34"/>
      <c r="I26" s="52">
        <f t="shared" si="1"/>
        <v>0</v>
      </c>
      <c r="J26" s="51">
        <f t="shared" si="2"/>
        <v>0</v>
      </c>
      <c r="K26" s="53">
        <f t="shared" si="4"/>
        <v>0</v>
      </c>
      <c r="L26" s="52" t="e">
        <f t="shared" si="3"/>
        <v>#DIV/0!</v>
      </c>
      <c r="M26" s="90"/>
    </row>
    <row r="27" spans="1:13" ht="15.75" customHeight="1" x14ac:dyDescent="0.25">
      <c r="A27" s="70"/>
      <c r="B27" s="71"/>
      <c r="C27" s="33"/>
      <c r="D27" s="33"/>
      <c r="E27" s="33"/>
      <c r="F27" s="66">
        <f t="shared" si="5"/>
        <v>0</v>
      </c>
      <c r="G27" s="34"/>
      <c r="H27" s="34"/>
      <c r="I27" s="52">
        <f t="shared" si="1"/>
        <v>0</v>
      </c>
      <c r="J27" s="51">
        <f t="shared" si="2"/>
        <v>0</v>
      </c>
      <c r="K27" s="53">
        <f t="shared" si="4"/>
        <v>0</v>
      </c>
      <c r="L27" s="52" t="e">
        <f t="shared" si="3"/>
        <v>#DIV/0!</v>
      </c>
      <c r="M27" s="90"/>
    </row>
    <row r="28" spans="1:13" ht="15.75" customHeight="1" x14ac:dyDescent="0.25">
      <c r="A28" s="70"/>
      <c r="B28" s="71"/>
      <c r="C28" s="33"/>
      <c r="D28" s="33"/>
      <c r="E28" s="33"/>
      <c r="F28" s="66">
        <f t="shared" si="5"/>
        <v>0</v>
      </c>
      <c r="G28" s="34"/>
      <c r="H28" s="34"/>
      <c r="I28" s="52">
        <f t="shared" si="1"/>
        <v>0</v>
      </c>
      <c r="J28" s="51">
        <f t="shared" si="2"/>
        <v>0</v>
      </c>
      <c r="K28" s="53">
        <f t="shared" si="4"/>
        <v>0</v>
      </c>
      <c r="L28" s="52" t="e">
        <f t="shared" si="3"/>
        <v>#DIV/0!</v>
      </c>
      <c r="M28" s="90"/>
    </row>
    <row r="29" spans="1:13" ht="15.75" customHeight="1" x14ac:dyDescent="0.25">
      <c r="A29" s="70"/>
      <c r="B29" s="71"/>
      <c r="C29" s="33"/>
      <c r="D29" s="33"/>
      <c r="E29" s="33"/>
      <c r="F29" s="66">
        <f t="shared" si="5"/>
        <v>0</v>
      </c>
      <c r="G29" s="34"/>
      <c r="H29" s="34"/>
      <c r="I29" s="52">
        <f t="shared" si="1"/>
        <v>0</v>
      </c>
      <c r="J29" s="51">
        <f t="shared" si="2"/>
        <v>0</v>
      </c>
      <c r="K29" s="53">
        <f t="shared" si="4"/>
        <v>0</v>
      </c>
      <c r="L29" s="52" t="e">
        <f t="shared" si="3"/>
        <v>#DIV/0!</v>
      </c>
      <c r="M29" s="90"/>
    </row>
    <row r="30" spans="1:13" ht="15.75" customHeight="1" x14ac:dyDescent="0.25">
      <c r="A30" s="70"/>
      <c r="B30" s="71"/>
      <c r="C30" s="33"/>
      <c r="D30" s="33"/>
      <c r="E30" s="33"/>
      <c r="F30" s="66">
        <f t="shared" si="5"/>
        <v>0</v>
      </c>
      <c r="G30" s="34"/>
      <c r="H30" s="34"/>
      <c r="I30" s="52">
        <f t="shared" si="1"/>
        <v>0</v>
      </c>
      <c r="J30" s="51">
        <f t="shared" si="2"/>
        <v>0</v>
      </c>
      <c r="K30" s="53">
        <f t="shared" si="4"/>
        <v>0</v>
      </c>
      <c r="L30" s="52" t="e">
        <f t="shared" si="3"/>
        <v>#DIV/0!</v>
      </c>
      <c r="M30" s="90"/>
    </row>
    <row r="31" spans="1:13" ht="15.75" customHeight="1" x14ac:dyDescent="0.25">
      <c r="A31" s="70"/>
      <c r="B31" s="71"/>
      <c r="C31" s="33"/>
      <c r="D31" s="33"/>
      <c r="E31" s="33"/>
      <c r="F31" s="66">
        <f t="shared" si="5"/>
        <v>0</v>
      </c>
      <c r="G31" s="34"/>
      <c r="H31" s="34"/>
      <c r="I31" s="52">
        <f t="shared" si="1"/>
        <v>0</v>
      </c>
      <c r="J31" s="51">
        <f t="shared" si="2"/>
        <v>0</v>
      </c>
      <c r="K31" s="53">
        <f t="shared" si="4"/>
        <v>0</v>
      </c>
      <c r="L31" s="52" t="e">
        <f t="shared" si="3"/>
        <v>#DIV/0!</v>
      </c>
      <c r="M31" s="90"/>
    </row>
    <row r="32" spans="1:13" ht="15.75" customHeight="1" x14ac:dyDescent="0.25">
      <c r="A32" s="72"/>
      <c r="B32" s="73"/>
      <c r="C32" s="33"/>
      <c r="D32" s="33"/>
      <c r="E32" s="33"/>
      <c r="F32" s="66">
        <f t="shared" si="5"/>
        <v>0</v>
      </c>
      <c r="G32" s="34"/>
      <c r="H32" s="34"/>
      <c r="I32" s="52">
        <f t="shared" si="1"/>
        <v>0</v>
      </c>
      <c r="J32" s="51">
        <f t="shared" si="2"/>
        <v>0</v>
      </c>
      <c r="K32" s="53">
        <f t="shared" si="4"/>
        <v>0</v>
      </c>
      <c r="L32" s="52" t="e">
        <f t="shared" si="3"/>
        <v>#DIV/0!</v>
      </c>
      <c r="M32" s="90"/>
    </row>
    <row r="33" spans="1:13" ht="15.75" customHeight="1" x14ac:dyDescent="0.25">
      <c r="A33" s="72"/>
      <c r="B33" s="73"/>
      <c r="C33" s="33"/>
      <c r="D33" s="33"/>
      <c r="E33" s="33"/>
      <c r="F33" s="66">
        <f t="shared" si="5"/>
        <v>0</v>
      </c>
      <c r="G33" s="34"/>
      <c r="H33" s="34"/>
      <c r="I33" s="52">
        <f t="shared" si="1"/>
        <v>0</v>
      </c>
      <c r="J33" s="51">
        <f t="shared" si="2"/>
        <v>0</v>
      </c>
      <c r="K33" s="53">
        <f t="shared" si="4"/>
        <v>0</v>
      </c>
      <c r="L33" s="52" t="e">
        <f t="shared" si="3"/>
        <v>#DIV/0!</v>
      </c>
      <c r="M33" s="90"/>
    </row>
    <row r="34" spans="1:13" ht="15.75" customHeight="1" x14ac:dyDescent="0.25">
      <c r="A34" s="63"/>
      <c r="B34" s="64"/>
      <c r="C34" s="33"/>
      <c r="D34" s="33"/>
      <c r="E34" s="33"/>
      <c r="F34" s="66">
        <f t="shared" si="5"/>
        <v>0</v>
      </c>
      <c r="G34" s="34"/>
      <c r="H34" s="34"/>
      <c r="I34" s="52">
        <f t="shared" si="1"/>
        <v>0</v>
      </c>
      <c r="J34" s="51">
        <f t="shared" si="2"/>
        <v>0</v>
      </c>
      <c r="K34" s="53">
        <f t="shared" si="4"/>
        <v>0</v>
      </c>
      <c r="L34" s="52" t="e">
        <f t="shared" si="3"/>
        <v>#DIV/0!</v>
      </c>
      <c r="M34" s="90"/>
    </row>
    <row r="35" spans="1:13" ht="15.75" customHeight="1" x14ac:dyDescent="0.25">
      <c r="A35" s="74"/>
      <c r="B35" s="71"/>
      <c r="C35" s="33"/>
      <c r="D35" s="33"/>
      <c r="E35" s="33"/>
      <c r="F35" s="66">
        <f t="shared" si="5"/>
        <v>0</v>
      </c>
      <c r="G35" s="34"/>
      <c r="H35" s="34"/>
      <c r="I35" s="52">
        <f t="shared" si="1"/>
        <v>0</v>
      </c>
      <c r="J35" s="51">
        <f t="shared" si="2"/>
        <v>0</v>
      </c>
      <c r="K35" s="53">
        <f t="shared" si="4"/>
        <v>0</v>
      </c>
      <c r="L35" s="52" t="e">
        <f t="shared" si="3"/>
        <v>#DIV/0!</v>
      </c>
      <c r="M35" s="90"/>
    </row>
    <row r="36" spans="1:13" ht="15.75" customHeight="1" x14ac:dyDescent="0.25">
      <c r="A36" s="74"/>
      <c r="B36" s="75"/>
      <c r="C36" s="33"/>
      <c r="D36" s="33"/>
      <c r="E36" s="33"/>
      <c r="F36" s="66">
        <f t="shared" si="5"/>
        <v>0</v>
      </c>
      <c r="G36" s="34"/>
      <c r="H36" s="34"/>
      <c r="I36" s="52">
        <f t="shared" si="1"/>
        <v>0</v>
      </c>
      <c r="J36" s="51">
        <f t="shared" si="2"/>
        <v>0</v>
      </c>
      <c r="K36" s="53">
        <f t="shared" si="4"/>
        <v>0</v>
      </c>
      <c r="L36" s="52" t="e">
        <f t="shared" si="3"/>
        <v>#DIV/0!</v>
      </c>
      <c r="M36" s="90"/>
    </row>
    <row r="37" spans="1:13" ht="15.75" customHeight="1" x14ac:dyDescent="0.25">
      <c r="A37" s="74"/>
      <c r="B37" s="75"/>
      <c r="C37" s="33"/>
      <c r="D37" s="33"/>
      <c r="E37" s="33"/>
      <c r="F37" s="66">
        <f t="shared" si="5"/>
        <v>0</v>
      </c>
      <c r="G37" s="34"/>
      <c r="H37" s="34"/>
      <c r="I37" s="52">
        <f t="shared" si="1"/>
        <v>0</v>
      </c>
      <c r="J37" s="51">
        <f t="shared" si="2"/>
        <v>0</v>
      </c>
      <c r="K37" s="53">
        <f t="shared" si="4"/>
        <v>0</v>
      </c>
      <c r="L37" s="52" t="e">
        <f t="shared" si="3"/>
        <v>#DIV/0!</v>
      </c>
      <c r="M37" s="90"/>
    </row>
    <row r="38" spans="1:13" ht="15.75" customHeight="1" x14ac:dyDescent="0.25">
      <c r="A38" s="54"/>
      <c r="B38" s="55"/>
      <c r="C38" s="33"/>
      <c r="D38" s="33"/>
      <c r="E38" s="33"/>
      <c r="F38" s="51">
        <f t="shared" ref="F38:F41" si="6">D38*E38</f>
        <v>0</v>
      </c>
      <c r="G38" s="34"/>
      <c r="H38" s="34"/>
      <c r="I38" s="52">
        <f t="shared" ref="I38:I41" si="7">H38*E38/15</f>
        <v>0</v>
      </c>
      <c r="J38" s="51">
        <f t="shared" ref="J38:J41" si="8">(F38*G38)</f>
        <v>0</v>
      </c>
      <c r="K38" s="53">
        <f t="shared" ref="K38:K41" si="9">J38/30</f>
        <v>0</v>
      </c>
      <c r="L38" s="52" t="e">
        <f t="shared" ref="L38:L41" si="10">J38/I38</f>
        <v>#DIV/0!</v>
      </c>
      <c r="M38" s="90"/>
    </row>
    <row r="39" spans="1:13" ht="15.75" customHeight="1" x14ac:dyDescent="0.25">
      <c r="A39" s="54"/>
      <c r="B39" s="56"/>
      <c r="C39" s="33"/>
      <c r="D39" s="33"/>
      <c r="E39" s="33"/>
      <c r="F39" s="51">
        <f t="shared" si="6"/>
        <v>0</v>
      </c>
      <c r="G39" s="34"/>
      <c r="H39" s="34"/>
      <c r="I39" s="52">
        <f t="shared" si="7"/>
        <v>0</v>
      </c>
      <c r="J39" s="51">
        <f t="shared" si="8"/>
        <v>0</v>
      </c>
      <c r="K39" s="53">
        <f t="shared" si="9"/>
        <v>0</v>
      </c>
      <c r="L39" s="52" t="e">
        <f t="shared" si="10"/>
        <v>#DIV/0!</v>
      </c>
      <c r="M39" s="90"/>
    </row>
    <row r="40" spans="1:13" ht="15.75" customHeight="1" x14ac:dyDescent="0.25">
      <c r="A40" s="54"/>
      <c r="B40" s="56"/>
      <c r="C40" s="33"/>
      <c r="D40" s="33"/>
      <c r="E40" s="33"/>
      <c r="F40" s="51">
        <f t="shared" si="6"/>
        <v>0</v>
      </c>
      <c r="G40" s="34"/>
      <c r="H40" s="34"/>
      <c r="I40" s="52">
        <f t="shared" si="7"/>
        <v>0</v>
      </c>
      <c r="J40" s="51">
        <f t="shared" si="8"/>
        <v>0</v>
      </c>
      <c r="K40" s="53">
        <f t="shared" si="9"/>
        <v>0</v>
      </c>
      <c r="L40" s="52" t="e">
        <f t="shared" si="10"/>
        <v>#DIV/0!</v>
      </c>
      <c r="M40" s="90"/>
    </row>
    <row r="41" spans="1:13" ht="15" customHeight="1" x14ac:dyDescent="0.25">
      <c r="A41" s="54"/>
      <c r="B41" s="55"/>
      <c r="C41" s="33"/>
      <c r="D41" s="33"/>
      <c r="E41" s="33"/>
      <c r="F41" s="51">
        <f t="shared" si="6"/>
        <v>0</v>
      </c>
      <c r="G41" s="34"/>
      <c r="H41" s="34"/>
      <c r="I41" s="52">
        <f t="shared" si="7"/>
        <v>0</v>
      </c>
      <c r="J41" s="51">
        <f t="shared" si="8"/>
        <v>0</v>
      </c>
      <c r="K41" s="53">
        <f t="shared" si="9"/>
        <v>0</v>
      </c>
      <c r="L41" s="52" t="e">
        <f t="shared" si="10"/>
        <v>#DIV/0!</v>
      </c>
      <c r="M41" s="90"/>
    </row>
    <row r="42" spans="1:13" ht="18.75" customHeight="1" x14ac:dyDescent="0.25">
      <c r="A42" s="91" t="s">
        <v>16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3"/>
    </row>
    <row r="43" spans="1:13" s="79" customFormat="1" ht="60.75" customHeight="1" x14ac:dyDescent="0.25">
      <c r="A43" s="94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117"/>
    </row>
    <row r="44" spans="1:13" x14ac:dyDescent="0.25">
      <c r="A44" s="118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9"/>
    </row>
    <row r="45" spans="1:13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8"/>
    </row>
    <row r="46" spans="1:13" ht="15.75" thickBot="1" x14ac:dyDescent="0.3">
      <c r="A46" s="2" t="s">
        <v>17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3" ht="30" customHeight="1" thickTop="1" x14ac:dyDescent="0.25">
      <c r="A47" s="3" t="s">
        <v>18</v>
      </c>
      <c r="B47" s="100" t="s">
        <v>19</v>
      </c>
      <c r="C47" s="101"/>
      <c r="D47" s="101"/>
      <c r="E47" s="101"/>
      <c r="F47" s="101"/>
      <c r="G47" s="101"/>
      <c r="H47"/>
      <c r="I47"/>
      <c r="J47" s="38"/>
      <c r="L47" s="38"/>
    </row>
    <row r="48" spans="1:13" x14ac:dyDescent="0.25">
      <c r="A48" s="38"/>
      <c r="B48" s="37"/>
      <c r="C48" s="37"/>
      <c r="D48" s="37"/>
      <c r="E48" s="37"/>
      <c r="F48" s="37"/>
      <c r="G48" s="37"/>
      <c r="H48"/>
      <c r="I48"/>
      <c r="J48" s="38"/>
      <c r="L48" s="38"/>
    </row>
    <row r="49" spans="1:12" ht="32.25" customHeight="1" x14ac:dyDescent="0.25">
      <c r="A49" s="3" t="s">
        <v>20</v>
      </c>
      <c r="B49" s="120" t="s">
        <v>21</v>
      </c>
      <c r="C49" s="120"/>
      <c r="D49" s="120"/>
      <c r="E49" s="120"/>
      <c r="F49" s="120"/>
      <c r="G49" s="120"/>
      <c r="H49"/>
      <c r="I49"/>
      <c r="K49" s="38"/>
      <c r="L49" s="38"/>
    </row>
    <row r="51" spans="1:12" x14ac:dyDescent="0.25">
      <c r="H51"/>
    </row>
    <row r="52" spans="1:12" x14ac:dyDescent="0.25">
      <c r="H52"/>
      <c r="I52"/>
    </row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</sheetData>
  <sheetProtection formatCells="0" insertRows="0" deleteRows="0"/>
  <mergeCells count="9">
    <mergeCell ref="A43:M44"/>
    <mergeCell ref="B47:G47"/>
    <mergeCell ref="B49:G49"/>
    <mergeCell ref="F3:H3"/>
    <mergeCell ref="E1:G1"/>
    <mergeCell ref="E2:G2"/>
    <mergeCell ref="A3:D3"/>
    <mergeCell ref="M6:M41"/>
    <mergeCell ref="A42:M42"/>
  </mergeCells>
  <pageMargins left="0.2" right="0.2" top="0.65" bottom="0.5" header="0.45" footer="0.32"/>
  <pageSetup scale="73" fitToHeight="2" orientation="landscape" r:id="rId1"/>
  <headerFooter>
    <oddHeader>&amp;C&amp;"-,Bold"&amp;12EMS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46</xdr:row>
                    <xdr:rowOff>161925</xdr:rowOff>
                  </from>
                  <to>
                    <xdr:col>7</xdr:col>
                    <xdr:colOff>676275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48</xdr:row>
                    <xdr:rowOff>0</xdr:rowOff>
                  </from>
                  <to>
                    <xdr:col>8</xdr:col>
                    <xdr:colOff>600075</xdr:colOff>
                    <xdr:row>48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28575</xdr:colOff>
                    <xdr:row>46</xdr:row>
                    <xdr:rowOff>161925</xdr:rowOff>
                  </from>
                  <to>
                    <xdr:col>8</xdr:col>
                    <xdr:colOff>676275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0</xdr:rowOff>
                  </from>
                  <to>
                    <xdr:col>7</xdr:col>
                    <xdr:colOff>828675</xdr:colOff>
                    <xdr:row>48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workbookViewId="0">
      <selection activeCell="E14" sqref="E14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5.5</v>
      </c>
      <c r="D2" s="8">
        <f>SUM('Summer 17'!J2,'Fall 17'!I2,'Spring 18'!I2)</f>
        <v>5.9923333333333337</v>
      </c>
      <c r="E2" s="8">
        <f>SUM('Summer 17'!K2,'Fall 17'!J2,'Spring 18'!J2)</f>
        <v>3088</v>
      </c>
      <c r="F2" s="8">
        <f>SUM('Summer 17'!L2,'Fall 17'!K2,'Spring 18'!K2)</f>
        <v>102.93333333333334</v>
      </c>
      <c r="G2" s="10">
        <f>E2/D2</f>
        <v>515.32513767591922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&amp;C&amp;"-,Bold"&amp;12EMS 2017/18 Discipline Plan</oddHeader>
    <oddFooter>&amp;L&amp;A&amp;R&amp;9&amp;P of &amp;N</oddFooter>
  </headerFooter>
  <customProperties>
    <customPr name="LastActive" r:id="rId2"/>
  </customProperties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zoomScalePageLayoutView="90" workbookViewId="0">
      <pane ySplit="6" topLeftCell="A7" activePane="bottomLeft" state="frozen"/>
      <selection activeCell="E8" sqref="E8"/>
      <selection pane="bottomLeft" activeCell="H9" sqref="H9:H15"/>
    </sheetView>
  </sheetViews>
  <sheetFormatPr defaultColWidth="9.140625" defaultRowHeight="15" x14ac:dyDescent="0.25"/>
  <cols>
    <col min="1" max="1" width="12.42578125" style="5" customWidth="1"/>
    <col min="2" max="2" width="10.140625" style="5" customWidth="1"/>
    <col min="3" max="3" width="17.85546875" style="5" customWidth="1"/>
    <col min="4" max="4" width="12.42578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10" t="s">
        <v>26</v>
      </c>
      <c r="H1" s="111"/>
      <c r="I1" s="112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2" t="str">
        <f>'2017-18 Summary'!B2</f>
        <v>EMS</v>
      </c>
      <c r="H2" s="132"/>
      <c r="I2" s="132"/>
      <c r="J2" s="19"/>
      <c r="K2" s="8">
        <f>SUM(K7:K15)</f>
        <v>1.042</v>
      </c>
      <c r="L2" s="8">
        <f>SUM(L7:L15)</f>
        <v>432</v>
      </c>
      <c r="M2" s="8">
        <f>SUM(M7:M15)</f>
        <v>14.4</v>
      </c>
      <c r="N2" s="21">
        <f>L2/K2</f>
        <v>414.58733205374278</v>
      </c>
    </row>
    <row r="3" spans="1:15" ht="19.5" customHeight="1" x14ac:dyDescent="0.25">
      <c r="A3" s="130"/>
      <c r="B3" s="130"/>
      <c r="C3" s="130"/>
      <c r="D3" s="130"/>
      <c r="E3" s="130"/>
      <c r="F3" s="130"/>
      <c r="G3" s="58"/>
      <c r="H3" s="108" t="s">
        <v>33</v>
      </c>
      <c r="I3" s="108"/>
      <c r="J3" s="109"/>
      <c r="K3" s="8">
        <f>'2017-18 Summary'!C2-'Proposed Additions'!K2-'Fall 17'!I2-'Spring 18'!I2-'Summer 17'!J2</f>
        <v>-1.5343333333333335</v>
      </c>
      <c r="L3" s="22"/>
      <c r="M3" s="23"/>
      <c r="N3" s="23"/>
    </row>
    <row r="4" spans="1:15" ht="19.5" customHeight="1" x14ac:dyDescent="0.25">
      <c r="A4" s="133" t="s">
        <v>6</v>
      </c>
      <c r="B4" s="133"/>
      <c r="C4" s="133"/>
      <c r="D4" s="133"/>
      <c r="E4" s="133"/>
      <c r="F4" s="133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33" t="s">
        <v>62</v>
      </c>
      <c r="B7" s="33"/>
      <c r="C7" s="33"/>
      <c r="D7" s="65"/>
      <c r="E7" s="33"/>
      <c r="F7" s="33"/>
      <c r="G7" s="34">
        <v>0</v>
      </c>
      <c r="H7" s="67"/>
      <c r="I7" s="67"/>
      <c r="J7" s="67"/>
      <c r="K7" s="52">
        <f>J7*G7/15</f>
        <v>0</v>
      </c>
      <c r="L7" s="51">
        <f>H7*I7</f>
        <v>0</v>
      </c>
      <c r="M7" s="53">
        <f>L7/30</f>
        <v>0</v>
      </c>
      <c r="N7" s="52" t="e">
        <f>L7/K7</f>
        <v>#DIV/0!</v>
      </c>
      <c r="O7" s="82"/>
    </row>
    <row r="8" spans="1:15" ht="15.75" customHeight="1" x14ac:dyDescent="0.25">
      <c r="A8" s="76" t="s">
        <v>56</v>
      </c>
      <c r="B8" s="76" t="s">
        <v>51</v>
      </c>
      <c r="C8" s="33" t="s">
        <v>52</v>
      </c>
      <c r="D8" s="33" t="s">
        <v>53</v>
      </c>
      <c r="E8" s="33">
        <v>30</v>
      </c>
      <c r="F8" s="65">
        <v>30</v>
      </c>
      <c r="G8" s="33">
        <v>1</v>
      </c>
      <c r="H8" s="67">
        <v>3</v>
      </c>
      <c r="I8" s="34">
        <v>5</v>
      </c>
      <c r="J8" s="67">
        <v>4.25</v>
      </c>
      <c r="K8" s="52">
        <f t="shared" ref="K8:K9" si="0">J8*G8/15</f>
        <v>0.28333333333333333</v>
      </c>
      <c r="L8" s="51">
        <f t="shared" ref="L8:L9" si="1">H8*I8</f>
        <v>15</v>
      </c>
      <c r="M8" s="53">
        <f t="shared" ref="M8:M10" si="2">L8/30</f>
        <v>0.5</v>
      </c>
      <c r="N8" s="52">
        <f t="shared" ref="N8:N10" si="3">L8/K8</f>
        <v>52.941176470588239</v>
      </c>
      <c r="O8" s="83" t="s">
        <v>54</v>
      </c>
    </row>
    <row r="9" spans="1:15" ht="15.75" customHeight="1" x14ac:dyDescent="0.25">
      <c r="A9" s="76" t="s">
        <v>57</v>
      </c>
      <c r="B9" s="76" t="s">
        <v>58</v>
      </c>
      <c r="C9" s="33" t="s">
        <v>52</v>
      </c>
      <c r="D9" s="33" t="s">
        <v>59</v>
      </c>
      <c r="E9" s="33">
        <v>30</v>
      </c>
      <c r="F9" s="65">
        <v>30</v>
      </c>
      <c r="G9" s="33">
        <v>1</v>
      </c>
      <c r="H9" s="67">
        <f t="shared" ref="H9:H10" si="4">G9*F9</f>
        <v>30</v>
      </c>
      <c r="I9" s="34">
        <v>9.5</v>
      </c>
      <c r="J9" s="67">
        <v>8.3800000000000008</v>
      </c>
      <c r="K9" s="52">
        <f t="shared" si="0"/>
        <v>0.55866666666666676</v>
      </c>
      <c r="L9" s="51">
        <f t="shared" si="1"/>
        <v>285</v>
      </c>
      <c r="M9" s="53">
        <f t="shared" si="2"/>
        <v>9.5</v>
      </c>
      <c r="N9" s="52">
        <f t="shared" si="3"/>
        <v>510.14319809069207</v>
      </c>
      <c r="O9" s="83"/>
    </row>
    <row r="10" spans="1:15" ht="15.75" customHeight="1" x14ac:dyDescent="0.25">
      <c r="A10" s="76" t="s">
        <v>57</v>
      </c>
      <c r="B10" s="76" t="s">
        <v>48</v>
      </c>
      <c r="C10" s="33" t="s">
        <v>60</v>
      </c>
      <c r="D10" s="33" t="s">
        <v>61</v>
      </c>
      <c r="E10" s="33">
        <v>44</v>
      </c>
      <c r="F10" s="65">
        <v>44</v>
      </c>
      <c r="G10" s="33">
        <v>1</v>
      </c>
      <c r="H10" s="67">
        <f t="shared" si="4"/>
        <v>44</v>
      </c>
      <c r="I10" s="34">
        <v>3</v>
      </c>
      <c r="J10" s="67">
        <v>3</v>
      </c>
      <c r="K10" s="52">
        <f>J10*G10/15</f>
        <v>0.2</v>
      </c>
      <c r="L10" s="51">
        <f>H10*I10</f>
        <v>132</v>
      </c>
      <c r="M10" s="53">
        <f t="shared" si="2"/>
        <v>4.4000000000000004</v>
      </c>
      <c r="N10" s="52">
        <f t="shared" si="3"/>
        <v>660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7">
        <f t="shared" ref="H11:H15" si="5">F11*G11</f>
        <v>0</v>
      </c>
      <c r="I11" s="34"/>
      <c r="J11" s="67"/>
      <c r="K11" s="52">
        <f t="shared" ref="K11:K15" si="6">J11*G11/15</f>
        <v>0</v>
      </c>
      <c r="L11" s="51">
        <f t="shared" ref="L11:L15" si="7">(H11*I11)</f>
        <v>0</v>
      </c>
      <c r="M11" s="53">
        <f t="shared" ref="M11:M15" si="8">L11/30</f>
        <v>0</v>
      </c>
      <c r="N11" s="52" t="e">
        <f t="shared" ref="N11:N15" si="9">L11/K11</f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7">
        <f t="shared" si="5"/>
        <v>0</v>
      </c>
      <c r="I12" s="7"/>
      <c r="J12" s="7"/>
      <c r="K12" s="52">
        <f t="shared" si="6"/>
        <v>0</v>
      </c>
      <c r="L12" s="51">
        <f t="shared" si="7"/>
        <v>0</v>
      </c>
      <c r="M12" s="53">
        <f t="shared" si="8"/>
        <v>0</v>
      </c>
      <c r="N12" s="52" t="e">
        <f t="shared" si="9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67">
        <f t="shared" si="5"/>
        <v>0</v>
      </c>
      <c r="I13" s="7"/>
      <c r="J13" s="7"/>
      <c r="K13" s="52">
        <f t="shared" si="6"/>
        <v>0</v>
      </c>
      <c r="L13" s="51">
        <f t="shared" si="7"/>
        <v>0</v>
      </c>
      <c r="M13" s="53">
        <f t="shared" si="8"/>
        <v>0</v>
      </c>
      <c r="N13" s="52" t="e">
        <f t="shared" si="9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67">
        <f t="shared" si="5"/>
        <v>0</v>
      </c>
      <c r="I14" s="7"/>
      <c r="J14" s="7"/>
      <c r="K14" s="52">
        <f t="shared" si="6"/>
        <v>0</v>
      </c>
      <c r="L14" s="51">
        <f t="shared" si="7"/>
        <v>0</v>
      </c>
      <c r="M14" s="53">
        <f t="shared" si="8"/>
        <v>0</v>
      </c>
      <c r="N14" s="52" t="e">
        <f t="shared" si="9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67">
        <f t="shared" si="5"/>
        <v>0</v>
      </c>
      <c r="I15" s="6"/>
      <c r="J15" s="6"/>
      <c r="K15" s="52">
        <f t="shared" si="6"/>
        <v>0</v>
      </c>
      <c r="L15" s="51">
        <f t="shared" si="7"/>
        <v>0</v>
      </c>
      <c r="M15" s="53">
        <f t="shared" si="8"/>
        <v>0</v>
      </c>
      <c r="N15" s="52" t="e">
        <f t="shared" si="9"/>
        <v>#DIV/0!</v>
      </c>
      <c r="O15" s="83"/>
    </row>
    <row r="16" spans="1:15" ht="18.75" customHeight="1" x14ac:dyDescent="0.25">
      <c r="A16" s="121" t="s">
        <v>28</v>
      </c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2"/>
    </row>
    <row r="17" spans="1:15" x14ac:dyDescent="0.25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5"/>
    </row>
    <row r="18" spans="1:15" x14ac:dyDescent="0.25">
      <c r="A18" s="126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8"/>
    </row>
    <row r="19" spans="1:15" x14ac:dyDescent="0.25">
      <c r="A19" s="126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8"/>
    </row>
    <row r="20" spans="1:15" x14ac:dyDescent="0.25">
      <c r="A20" s="126"/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28"/>
    </row>
    <row r="21" spans="1:15" x14ac:dyDescent="0.25">
      <c r="A21" s="129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1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/>
  <headerFooter>
    <oddFooter>&amp;R&amp;9&amp;P of &amp;N</oddFooter>
  </headerFooter>
  <customProperties>
    <customPr name="LastActive" r:id="rId1"/>
  </customProperties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2017-02-13T20:11:40Z</cp:lastPrinted>
  <dcterms:created xsi:type="dcterms:W3CDTF">2013-10-25T01:46:28Z</dcterms:created>
  <dcterms:modified xsi:type="dcterms:W3CDTF">2017-06-14T20:16:22Z</dcterms:modified>
</cp:coreProperties>
</file>